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9FFAC492-C511-4966-AA7D-D22EE7BED3F0}" xr6:coauthVersionLast="47" xr6:coauthVersionMax="47" xr10:uidLastSave="{00000000-0000-0000-0000-000000000000}"/>
  <bookViews>
    <workbookView xWindow="-120" yWindow="-120" windowWidth="29040" windowHeight="15840" tabRatio="866" xr2:uid="{00000000-000D-0000-FFFF-FFFF00000000}"/>
  </bookViews>
  <sheets>
    <sheet name="General" sheetId="1" r:id="rId1"/>
    <sheet name="1a" sheetId="2" r:id="rId2"/>
    <sheet name="2a" sheetId="3" r:id="rId3"/>
    <sheet name="3a" sheetId="4" r:id="rId4"/>
    <sheet name="4a" sheetId="5" r:id="rId5"/>
    <sheet name="5a" sheetId="6" r:id="rId6"/>
    <sheet name="6a" sheetId="7" r:id="rId7"/>
    <sheet name="7a" sheetId="9" r:id="rId8"/>
    <sheet name="8a" sheetId="10" r:id="rId9"/>
    <sheet name="1b" sheetId="13" r:id="rId10"/>
    <sheet name="2b" sheetId="14" r:id="rId11"/>
    <sheet name="3b" sheetId="15" r:id="rId12"/>
    <sheet name="4b" sheetId="16" r:id="rId13"/>
    <sheet name="5b" sheetId="17" r:id="rId14"/>
    <sheet name="6b" sheetId="18" r:id="rId15"/>
    <sheet name="7b" sheetId="99" r:id="rId16"/>
    <sheet name="8b" sheetId="20" r:id="rId17"/>
    <sheet name="9b" sheetId="21" r:id="rId18"/>
    <sheet name="1c" sheetId="22" r:id="rId19"/>
    <sheet name="2c" sheetId="23" r:id="rId20"/>
    <sheet name="3c" sheetId="24" r:id="rId21"/>
    <sheet name="4c" sheetId="25" r:id="rId22"/>
    <sheet name="5c" sheetId="27" r:id="rId23"/>
    <sheet name="6c" sheetId="28" r:id="rId24"/>
    <sheet name="1d" sheetId="31" r:id="rId25"/>
    <sheet name="2d" sheetId="32" r:id="rId26"/>
    <sheet name="3d" sheetId="33" r:id="rId27"/>
    <sheet name="4d" sheetId="34" r:id="rId28"/>
    <sheet name="5d" sheetId="35" r:id="rId29"/>
    <sheet name="6d" sheetId="36" r:id="rId30"/>
    <sheet name="7d" sheetId="37" r:id="rId31"/>
    <sheet name="8d" sheetId="38" r:id="rId32"/>
    <sheet name="1e" sheetId="39" r:id="rId33"/>
    <sheet name="2e" sheetId="40" r:id="rId34"/>
    <sheet name="3e" sheetId="41" r:id="rId35"/>
    <sheet name="4e" sheetId="42" r:id="rId36"/>
    <sheet name="5e" sheetId="43" r:id="rId37"/>
    <sheet name="6e" sheetId="44" r:id="rId38"/>
    <sheet name="7e" sheetId="45" r:id="rId39"/>
    <sheet name="1f" sheetId="52" r:id="rId40"/>
    <sheet name="2f" sheetId="53" r:id="rId41"/>
    <sheet name="3f" sheetId="55" r:id="rId42"/>
    <sheet name="4f" sheetId="56" r:id="rId43"/>
    <sheet name="1g" sheetId="61" r:id="rId44"/>
    <sheet name="2g" sheetId="62" r:id="rId45"/>
    <sheet name="3g" sheetId="63" r:id="rId46"/>
    <sheet name="4g" sheetId="64" r:id="rId47"/>
    <sheet name="5g" sheetId="65" r:id="rId48"/>
    <sheet name="6g" sheetId="66" r:id="rId49"/>
    <sheet name="7g" sheetId="67" r:id="rId50"/>
    <sheet name="8g" sheetId="68" r:id="rId51"/>
    <sheet name="1h" sheetId="70" r:id="rId52"/>
    <sheet name="2h" sheetId="71" r:id="rId53"/>
    <sheet name="3h" sheetId="72" r:id="rId54"/>
    <sheet name="5h" sheetId="74" r:id="rId55"/>
    <sheet name="6h" sheetId="75" r:id="rId56"/>
    <sheet name="7h" sheetId="76" r:id="rId57"/>
    <sheet name="8h" sheetId="77" r:id="rId58"/>
    <sheet name="9h" sheetId="78" r:id="rId59"/>
    <sheet name="10ha" sheetId="106" r:id="rId60"/>
    <sheet name="11ha" sheetId="79" r:id="rId61"/>
    <sheet name="11h" sheetId="80" r:id="rId62"/>
    <sheet name="12h" sheetId="81" r:id="rId63"/>
    <sheet name="13h" sheetId="82" r:id="rId64"/>
    <sheet name="14h" sheetId="83" r:id="rId65"/>
    <sheet name="15h" sheetId="84" r:id="rId66"/>
    <sheet name="16h" sheetId="85" r:id="rId67"/>
    <sheet name="1i" sheetId="89" r:id="rId68"/>
    <sheet name="2i" sheetId="90" r:id="rId69"/>
    <sheet name="1j" sheetId="93" r:id="rId70"/>
    <sheet name="2j" sheetId="94" r:id="rId71"/>
    <sheet name="3j" sheetId="95" r:id="rId72"/>
  </sheets>
  <definedNames>
    <definedName name="_xlnm.Print_Area" localSheetId="59">'10ha'!$A$1:$M$55</definedName>
    <definedName name="_xlnm.Print_Area" localSheetId="61">'11h'!$A$1:$M$64</definedName>
    <definedName name="_xlnm.Print_Area" localSheetId="60">'11ha'!$A$1:$M$54</definedName>
    <definedName name="_xlnm.Print_Area" localSheetId="62">'12h'!$A$1:$M$54</definedName>
    <definedName name="_xlnm.Print_Area" localSheetId="63">'13h'!$A$1:$M$55</definedName>
    <definedName name="_xlnm.Print_Area" localSheetId="64">'14h'!$A$1:$M$55</definedName>
    <definedName name="_xlnm.Print_Area" localSheetId="65">'15h'!$A$1:$M$55</definedName>
    <definedName name="_xlnm.Print_Area" localSheetId="66">'16h'!$A$1:$M$55</definedName>
    <definedName name="_xlnm.Print_Area" localSheetId="1">'1a'!$A$1:$M$81</definedName>
    <definedName name="_xlnm.Print_Area" localSheetId="9">'1b'!$A$1:$M$68</definedName>
    <definedName name="_xlnm.Print_Area" localSheetId="18">'1c'!$A$1:$M$68</definedName>
    <definedName name="_xlnm.Print_Area" localSheetId="24">'1d'!$A$1:$M$71</definedName>
    <definedName name="_xlnm.Print_Area" localSheetId="32">'1e'!$A$1:$M$68</definedName>
    <definedName name="_xlnm.Print_Area" localSheetId="39">'1f'!$A$1:$M$68</definedName>
    <definedName name="_xlnm.Print_Area" localSheetId="43">'1g'!$A$1:$M$68</definedName>
    <definedName name="_xlnm.Print_Area" localSheetId="51">'1h'!$A$1:$M$65</definedName>
    <definedName name="_xlnm.Print_Area" localSheetId="67">'1i'!$A$1:$M$66</definedName>
    <definedName name="_xlnm.Print_Area" localSheetId="69">'1j'!$A$1:$M$64</definedName>
    <definedName name="_xlnm.Print_Area" localSheetId="2">'2a'!$A$1:$M$66</definedName>
    <definedName name="_xlnm.Print_Area" localSheetId="10">'2b'!$A$1:$M$72</definedName>
    <definedName name="_xlnm.Print_Area" localSheetId="19">'2c'!$A$1:$M$74</definedName>
    <definedName name="_xlnm.Print_Area" localSheetId="25">'2d'!$A$1:$M$68</definedName>
    <definedName name="_xlnm.Print_Area" localSheetId="33">'2e'!$A$1:$M$74</definedName>
    <definedName name="_xlnm.Print_Area" localSheetId="40">'2f'!$A$1:$M$74</definedName>
    <definedName name="_xlnm.Print_Area" localSheetId="44">'2g'!$A$1:$M$74</definedName>
    <definedName name="_xlnm.Print_Area" localSheetId="52">'2h'!$A$1:$M$66</definedName>
    <definedName name="_xlnm.Print_Area" localSheetId="68">'2i'!$A$1:$M$66</definedName>
    <definedName name="_xlnm.Print_Area" localSheetId="70">'2j'!$A$1:$M$71</definedName>
    <definedName name="_xlnm.Print_Area" localSheetId="3">'3a'!$A$1:$M$71</definedName>
    <definedName name="_xlnm.Print_Area" localSheetId="11">'3b'!$A$1:$M$67</definedName>
    <definedName name="_xlnm.Print_Area" localSheetId="20">'3c'!$A$1:$M$67</definedName>
    <definedName name="_xlnm.Print_Area" localSheetId="26">'3d'!$A$1:$M$65</definedName>
    <definedName name="_xlnm.Print_Area" localSheetId="34">'3e'!$A$1:$M$67</definedName>
    <definedName name="_xlnm.Print_Area" localSheetId="41">'3f'!$A$1:$M$64</definedName>
    <definedName name="_xlnm.Print_Area" localSheetId="45">'3g'!$A$1:$M$67</definedName>
    <definedName name="_xlnm.Print_Area" localSheetId="53">'3h'!$A$1:$M$66</definedName>
    <definedName name="_xlnm.Print_Area" localSheetId="71">'3j'!$A$1:$M$71</definedName>
    <definedName name="_xlnm.Print_Area" localSheetId="4">'4a'!$A$1:$M$65</definedName>
    <definedName name="_xlnm.Print_Area" localSheetId="12">'4b'!$A$1:$M$68</definedName>
    <definedName name="_xlnm.Print_Area" localSheetId="21">'4c'!$A$1:$M$68</definedName>
    <definedName name="_xlnm.Print_Area" localSheetId="27">'4d'!$A$1:$M$65</definedName>
    <definedName name="_xlnm.Print_Area" localSheetId="35">'4e'!$A$1:$M$68</definedName>
    <definedName name="_xlnm.Print_Area" localSheetId="42">'4f'!$A$1:$M$67</definedName>
    <definedName name="_xlnm.Print_Area" localSheetId="46">'4g'!$A$1:$M$68</definedName>
    <definedName name="_xlnm.Print_Area" localSheetId="5">'5a'!$A$1:$M$71</definedName>
    <definedName name="_xlnm.Print_Area" localSheetId="13">'5b'!$A$1:$M$64</definedName>
    <definedName name="_xlnm.Print_Area" localSheetId="22">'5c'!$A$1:$M$64</definedName>
    <definedName name="_xlnm.Print_Area" localSheetId="28">'5d'!$A$1:$M$65</definedName>
    <definedName name="_xlnm.Print_Area" localSheetId="36">'5e'!$A$1:$M$64</definedName>
    <definedName name="_xlnm.Print_Area" localSheetId="47">'5g'!$A$1:$M$64</definedName>
    <definedName name="_xlnm.Print_Area" localSheetId="54">'5h'!$A$1:$M$66</definedName>
    <definedName name="_xlnm.Print_Area" localSheetId="6">'6a'!$A$1:$M$64</definedName>
    <definedName name="_xlnm.Print_Area" localSheetId="14">'6b'!$A$1:$M$75</definedName>
    <definedName name="_xlnm.Print_Area" localSheetId="23">'6c'!$A$1:$M$67</definedName>
    <definedName name="_xlnm.Print_Area" localSheetId="29">'6d'!$A$1:$M$72</definedName>
    <definedName name="_xlnm.Print_Area" localSheetId="37">'6e'!$A$1:$M$75</definedName>
    <definedName name="_xlnm.Print_Area" localSheetId="48">'6g'!$A$1:$M$71</definedName>
    <definedName name="_xlnm.Print_Area" localSheetId="55">'6h'!$A$1:$M$66</definedName>
    <definedName name="_xlnm.Print_Area" localSheetId="7">'7a'!$A$1:$M$65</definedName>
    <definedName name="_xlnm.Print_Area" localSheetId="15">'7b'!$A$1:$M$75</definedName>
    <definedName name="_xlnm.Print_Area" localSheetId="30">'7d'!$A$1:$M$75</definedName>
    <definedName name="_xlnm.Print_Area" localSheetId="38">'7e'!$A$1:$M$67</definedName>
    <definedName name="_xlnm.Print_Area" localSheetId="49">'7g'!$A$1:$M$75</definedName>
    <definedName name="_xlnm.Print_Area" localSheetId="56">'7h'!$A$1:$M$66</definedName>
    <definedName name="_xlnm.Print_Area" localSheetId="8">'8a'!$A$1:$M$67</definedName>
    <definedName name="_xlnm.Print_Area" localSheetId="16">'8b'!$A$1:$M$71</definedName>
    <definedName name="_xlnm.Print_Area" localSheetId="31">'8d'!$A$1:$M$71</definedName>
    <definedName name="_xlnm.Print_Area" localSheetId="50">'8g'!$A$1:$M$71</definedName>
    <definedName name="_xlnm.Print_Area" localSheetId="57">'8h'!$A$1:$M$65</definedName>
    <definedName name="_xlnm.Print_Area" localSheetId="17">'9b'!$A$1:$M$71</definedName>
    <definedName name="_xlnm.Print_Area" localSheetId="58">'9h'!$A$1:$M$65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4" i="1" l="1"/>
  <c r="E93" i="1"/>
  <c r="E91" i="1"/>
  <c r="E86" i="1"/>
  <c r="E85" i="1"/>
  <c r="E80" i="1"/>
  <c r="E81" i="1"/>
  <c r="E79" i="1"/>
  <c r="E65" i="1"/>
  <c r="K29" i="95"/>
  <c r="K29" i="94"/>
  <c r="K29" i="93"/>
  <c r="K30" i="90"/>
  <c r="K31" i="90"/>
  <c r="K29" i="90"/>
  <c r="K30" i="89"/>
  <c r="K31" i="89"/>
  <c r="M31" i="89" s="1"/>
  <c r="K29" i="89"/>
  <c r="K20" i="85"/>
  <c r="K19" i="85"/>
  <c r="K20" i="84"/>
  <c r="K19" i="84"/>
  <c r="K20" i="83"/>
  <c r="K19" i="83"/>
  <c r="K20" i="82"/>
  <c r="K19" i="82"/>
  <c r="K19" i="81"/>
  <c r="K19" i="80"/>
  <c r="K19" i="79"/>
  <c r="K20" i="106"/>
  <c r="K19" i="106"/>
  <c r="K30" i="78"/>
  <c r="K29" i="78"/>
  <c r="K30" i="77"/>
  <c r="K29" i="77"/>
  <c r="K30" i="76"/>
  <c r="K31" i="76"/>
  <c r="K29" i="76"/>
  <c r="K30" i="75"/>
  <c r="K31" i="75"/>
  <c r="K29" i="75"/>
  <c r="K30" i="74"/>
  <c r="K31" i="74"/>
  <c r="K29" i="74"/>
  <c r="K30" i="72"/>
  <c r="K31" i="72"/>
  <c r="K29" i="72"/>
  <c r="K30" i="71"/>
  <c r="K31" i="71"/>
  <c r="K29" i="71"/>
  <c r="K30" i="70"/>
  <c r="K29" i="70"/>
  <c r="K30" i="68"/>
  <c r="K31" i="68"/>
  <c r="K32" i="68"/>
  <c r="K29" i="68"/>
  <c r="K30" i="67"/>
  <c r="K31" i="67"/>
  <c r="K32" i="67"/>
  <c r="K33" i="67"/>
  <c r="K34" i="67"/>
  <c r="K35" i="67"/>
  <c r="K36" i="67"/>
  <c r="K37" i="67"/>
  <c r="K38" i="67"/>
  <c r="K39" i="67"/>
  <c r="K40" i="67"/>
  <c r="K29" i="67"/>
  <c r="K29" i="66"/>
  <c r="K28" i="66"/>
  <c r="K29" i="65"/>
  <c r="K28" i="65"/>
  <c r="K28" i="64"/>
  <c r="K29" i="64"/>
  <c r="K30" i="64"/>
  <c r="K31" i="64"/>
  <c r="K32" i="64"/>
  <c r="K33" i="64"/>
  <c r="K27" i="64"/>
  <c r="K28" i="63"/>
  <c r="K29" i="63"/>
  <c r="K30" i="63"/>
  <c r="K31" i="63"/>
  <c r="K32" i="63"/>
  <c r="K27" i="63"/>
  <c r="K30" i="62"/>
  <c r="K31" i="62"/>
  <c r="K32" i="62"/>
  <c r="K33" i="62"/>
  <c r="K34" i="62"/>
  <c r="K35" i="62"/>
  <c r="K36" i="62"/>
  <c r="K37" i="62"/>
  <c r="K38" i="62"/>
  <c r="K39" i="62"/>
  <c r="M39" i="62" s="1"/>
  <c r="K29" i="62"/>
  <c r="K28" i="61"/>
  <c r="K29" i="61"/>
  <c r="K30" i="61"/>
  <c r="K31" i="61"/>
  <c r="K32" i="61"/>
  <c r="K33" i="61"/>
  <c r="K27" i="61"/>
  <c r="K30" i="56"/>
  <c r="K31" i="56"/>
  <c r="K32" i="56"/>
  <c r="K29" i="56"/>
  <c r="K29" i="55"/>
  <c r="K28" i="55"/>
  <c r="K30" i="53"/>
  <c r="K31" i="53"/>
  <c r="K32" i="53"/>
  <c r="K33" i="53"/>
  <c r="K34" i="53"/>
  <c r="K35" i="53"/>
  <c r="K36" i="53"/>
  <c r="K37" i="53"/>
  <c r="K38" i="53"/>
  <c r="K39" i="53"/>
  <c r="K29" i="53"/>
  <c r="K28" i="52"/>
  <c r="K29" i="52"/>
  <c r="K30" i="52"/>
  <c r="K31" i="52"/>
  <c r="K32" i="52"/>
  <c r="K33" i="52"/>
  <c r="K27" i="52"/>
  <c r="K30" i="45"/>
  <c r="K31" i="45"/>
  <c r="K32" i="45"/>
  <c r="K29" i="45"/>
  <c r="K30" i="44"/>
  <c r="K31" i="44"/>
  <c r="K32" i="44"/>
  <c r="K33" i="44"/>
  <c r="K34" i="44"/>
  <c r="K35" i="44"/>
  <c r="K36" i="44"/>
  <c r="K37" i="44"/>
  <c r="K38" i="44"/>
  <c r="K39" i="44"/>
  <c r="K40" i="44"/>
  <c r="M40" i="44" s="1"/>
  <c r="K29" i="44"/>
  <c r="K29" i="43"/>
  <c r="K28" i="43"/>
  <c r="K28" i="42"/>
  <c r="K29" i="42"/>
  <c r="K30" i="42"/>
  <c r="K31" i="42"/>
  <c r="K32" i="42"/>
  <c r="K33" i="42"/>
  <c r="K27" i="42"/>
  <c r="K28" i="41"/>
  <c r="K29" i="41"/>
  <c r="K30" i="41"/>
  <c r="K31" i="41"/>
  <c r="K32" i="41"/>
  <c r="K27" i="41"/>
  <c r="K30" i="40"/>
  <c r="K31" i="40"/>
  <c r="K32" i="40"/>
  <c r="K33" i="40"/>
  <c r="K34" i="40"/>
  <c r="K35" i="40"/>
  <c r="K36" i="40"/>
  <c r="K37" i="40"/>
  <c r="K38" i="40"/>
  <c r="K39" i="40"/>
  <c r="K29" i="40"/>
  <c r="K28" i="39"/>
  <c r="K29" i="39"/>
  <c r="K30" i="39"/>
  <c r="K31" i="39"/>
  <c r="K32" i="39"/>
  <c r="K33" i="39"/>
  <c r="K27" i="39"/>
  <c r="K30" i="38"/>
  <c r="K31" i="38"/>
  <c r="K32" i="38"/>
  <c r="K29" i="38"/>
  <c r="K30" i="37"/>
  <c r="K31" i="37"/>
  <c r="K32" i="37"/>
  <c r="K33" i="37"/>
  <c r="K34" i="37"/>
  <c r="K35" i="37"/>
  <c r="K36" i="37"/>
  <c r="K37" i="37"/>
  <c r="K38" i="37"/>
  <c r="K39" i="37"/>
  <c r="K40" i="37"/>
  <c r="K29" i="37"/>
  <c r="K28" i="36"/>
  <c r="K29" i="36"/>
  <c r="K30" i="36"/>
  <c r="K31" i="36"/>
  <c r="K32" i="36"/>
  <c r="K33" i="36"/>
  <c r="K34" i="36"/>
  <c r="K35" i="36"/>
  <c r="K36" i="36"/>
  <c r="K37" i="36"/>
  <c r="K27" i="36"/>
  <c r="K27" i="35"/>
  <c r="K28" i="35"/>
  <c r="K29" i="35"/>
  <c r="K30" i="35"/>
  <c r="K26" i="35"/>
  <c r="K27" i="34"/>
  <c r="K28" i="34"/>
  <c r="K29" i="34"/>
  <c r="K30" i="34"/>
  <c r="K26" i="34"/>
  <c r="K27" i="33"/>
  <c r="K28" i="33"/>
  <c r="K29" i="33"/>
  <c r="K30" i="33"/>
  <c r="K26" i="33"/>
  <c r="K28" i="32"/>
  <c r="K29" i="32"/>
  <c r="K30" i="32"/>
  <c r="K31" i="32"/>
  <c r="K32" i="32"/>
  <c r="K33" i="32"/>
  <c r="K27" i="32"/>
  <c r="K28" i="31"/>
  <c r="K29" i="31"/>
  <c r="K30" i="31"/>
  <c r="K31" i="31"/>
  <c r="K32" i="31"/>
  <c r="K33" i="31"/>
  <c r="K27" i="31"/>
  <c r="K30" i="28"/>
  <c r="K31" i="28"/>
  <c r="K32" i="28"/>
  <c r="K29" i="28"/>
  <c r="K29" i="27"/>
  <c r="K28" i="27"/>
  <c r="K28" i="25"/>
  <c r="K29" i="25"/>
  <c r="K30" i="25"/>
  <c r="K31" i="25"/>
  <c r="K32" i="25"/>
  <c r="K33" i="25"/>
  <c r="K27" i="25"/>
  <c r="K28" i="24"/>
  <c r="K29" i="24"/>
  <c r="K30" i="24"/>
  <c r="K31" i="24"/>
  <c r="K32" i="24"/>
  <c r="K27" i="24"/>
  <c r="K30" i="23"/>
  <c r="K31" i="23"/>
  <c r="K32" i="23"/>
  <c r="K33" i="23"/>
  <c r="K34" i="23"/>
  <c r="K35" i="23"/>
  <c r="K36" i="23"/>
  <c r="K37" i="23"/>
  <c r="K38" i="23"/>
  <c r="K39" i="23"/>
  <c r="K29" i="23"/>
  <c r="K28" i="22"/>
  <c r="K29" i="22"/>
  <c r="K30" i="22"/>
  <c r="K31" i="22"/>
  <c r="K32" i="22"/>
  <c r="K33" i="22"/>
  <c r="K27" i="22"/>
  <c r="K30" i="21"/>
  <c r="K31" i="21"/>
  <c r="K32" i="21"/>
  <c r="K29" i="21"/>
  <c r="K30" i="20"/>
  <c r="K31" i="20"/>
  <c r="K32" i="20"/>
  <c r="K29" i="20"/>
  <c r="K30" i="99"/>
  <c r="K31" i="99"/>
  <c r="K32" i="99"/>
  <c r="K33" i="99"/>
  <c r="K34" i="99"/>
  <c r="K35" i="99"/>
  <c r="K36" i="99"/>
  <c r="K37" i="99"/>
  <c r="K38" i="99"/>
  <c r="K39" i="99"/>
  <c r="K40" i="99"/>
  <c r="K29" i="99"/>
  <c r="K30" i="18"/>
  <c r="K31" i="18"/>
  <c r="K32" i="18"/>
  <c r="K33" i="18"/>
  <c r="K34" i="18"/>
  <c r="K35" i="18"/>
  <c r="K36" i="18"/>
  <c r="K37" i="18"/>
  <c r="K38" i="18"/>
  <c r="K39" i="18"/>
  <c r="K40" i="18"/>
  <c r="K29" i="18"/>
  <c r="K29" i="17"/>
  <c r="K28" i="17"/>
  <c r="K28" i="16"/>
  <c r="K29" i="16"/>
  <c r="K30" i="16"/>
  <c r="K31" i="16"/>
  <c r="K32" i="16"/>
  <c r="K33" i="16"/>
  <c r="K27" i="16"/>
  <c r="K28" i="15"/>
  <c r="K29" i="15"/>
  <c r="K30" i="15"/>
  <c r="K31" i="15"/>
  <c r="K32" i="15"/>
  <c r="K27" i="15"/>
  <c r="K28" i="14"/>
  <c r="K29" i="14"/>
  <c r="K30" i="14"/>
  <c r="K31" i="14"/>
  <c r="K32" i="14"/>
  <c r="K33" i="14"/>
  <c r="K34" i="14"/>
  <c r="K35" i="14"/>
  <c r="K36" i="14"/>
  <c r="K37" i="14"/>
  <c r="K27" i="14"/>
  <c r="K28" i="13"/>
  <c r="K29" i="13"/>
  <c r="K30" i="13"/>
  <c r="K31" i="13"/>
  <c r="K32" i="13"/>
  <c r="K33" i="13"/>
  <c r="K27" i="13"/>
  <c r="K30" i="10"/>
  <c r="K31" i="10"/>
  <c r="K32" i="10"/>
  <c r="K29" i="10"/>
  <c r="K30" i="9"/>
  <c r="K29" i="9"/>
  <c r="K29" i="7"/>
  <c r="K27" i="6"/>
  <c r="K28" i="6"/>
  <c r="K29" i="6"/>
  <c r="K30" i="6"/>
  <c r="K31" i="6"/>
  <c r="K32" i="6"/>
  <c r="K33" i="6"/>
  <c r="K34" i="6"/>
  <c r="K35" i="6"/>
  <c r="K36" i="6"/>
  <c r="K37" i="6"/>
  <c r="K26" i="6"/>
  <c r="K30" i="5"/>
  <c r="K29" i="5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26" i="4"/>
  <c r="K30" i="3"/>
  <c r="K31" i="3"/>
  <c r="K29" i="3"/>
  <c r="K30" i="2"/>
  <c r="K31" i="2"/>
  <c r="K32" i="2"/>
  <c r="K33" i="2"/>
  <c r="K34" i="2"/>
  <c r="K35" i="2"/>
  <c r="K36" i="2"/>
  <c r="K37" i="2"/>
  <c r="K38" i="2"/>
  <c r="K39" i="2"/>
  <c r="K40" i="2"/>
  <c r="K41" i="2"/>
  <c r="M41" i="2" s="1"/>
  <c r="K42" i="2"/>
  <c r="K43" i="2"/>
  <c r="K44" i="2"/>
  <c r="K45" i="2"/>
  <c r="K46" i="2"/>
  <c r="K29" i="2"/>
  <c r="J42" i="95"/>
  <c r="M42" i="95" s="1"/>
  <c r="J41" i="95"/>
  <c r="M41" i="95" s="1"/>
  <c r="M43" i="95" s="1"/>
  <c r="M36" i="95"/>
  <c r="M35" i="95"/>
  <c r="M29" i="95"/>
  <c r="M30" i="95" s="1"/>
  <c r="M23" i="95"/>
  <c r="M22" i="95"/>
  <c r="M21" i="95"/>
  <c r="M20" i="95"/>
  <c r="M19" i="95"/>
  <c r="M24" i="95" s="1"/>
  <c r="M42" i="94"/>
  <c r="J42" i="94"/>
  <c r="J41" i="94"/>
  <c r="M41" i="94" s="1"/>
  <c r="M43" i="94" s="1"/>
  <c r="M36" i="94"/>
  <c r="M35" i="94"/>
  <c r="M29" i="94"/>
  <c r="M30" i="94" s="1"/>
  <c r="M23" i="94"/>
  <c r="M22" i="94"/>
  <c r="M21" i="94"/>
  <c r="M20" i="94"/>
  <c r="M19" i="94"/>
  <c r="M24" i="94" s="1"/>
  <c r="J44" i="90"/>
  <c r="M44" i="90" s="1"/>
  <c r="J43" i="90"/>
  <c r="M43" i="90" s="1"/>
  <c r="M45" i="90" s="1"/>
  <c r="M37" i="90"/>
  <c r="M38" i="90" s="1"/>
  <c r="M31" i="90"/>
  <c r="M30" i="90"/>
  <c r="M29" i="90"/>
  <c r="M23" i="90"/>
  <c r="M22" i="90"/>
  <c r="M21" i="90"/>
  <c r="M20" i="90"/>
  <c r="M19" i="90"/>
  <c r="M24" i="90" s="1"/>
  <c r="J44" i="89"/>
  <c r="M44" i="89" s="1"/>
  <c r="J43" i="89"/>
  <c r="M43" i="89" s="1"/>
  <c r="M45" i="89" s="1"/>
  <c r="M37" i="89"/>
  <c r="M38" i="89" s="1"/>
  <c r="M30" i="89"/>
  <c r="M29" i="89"/>
  <c r="M23" i="89"/>
  <c r="M22" i="89"/>
  <c r="M21" i="89"/>
  <c r="M20" i="89"/>
  <c r="M19" i="89"/>
  <c r="M24" i="89" s="1"/>
  <c r="J44" i="76"/>
  <c r="M44" i="76" s="1"/>
  <c r="J43" i="76"/>
  <c r="M43" i="76" s="1"/>
  <c r="M45" i="76" s="1"/>
  <c r="M38" i="76"/>
  <c r="M37" i="76"/>
  <c r="M32" i="76"/>
  <c r="M47" i="76" s="1"/>
  <c r="M31" i="76"/>
  <c r="M30" i="76"/>
  <c r="M29" i="76"/>
  <c r="M23" i="76"/>
  <c r="M22" i="76"/>
  <c r="M21" i="76"/>
  <c r="M20" i="76"/>
  <c r="M19" i="76"/>
  <c r="M24" i="76" s="1"/>
  <c r="J44" i="75"/>
  <c r="M44" i="75" s="1"/>
  <c r="M43" i="75"/>
  <c r="M45" i="75" s="1"/>
  <c r="J43" i="75"/>
  <c r="M38" i="75"/>
  <c r="M37" i="75"/>
  <c r="M31" i="75"/>
  <c r="M30" i="75"/>
  <c r="M29" i="75"/>
  <c r="M23" i="75"/>
  <c r="M22" i="75"/>
  <c r="M21" i="75"/>
  <c r="M20" i="75"/>
  <c r="M19" i="75"/>
  <c r="M24" i="75" s="1"/>
  <c r="J44" i="74"/>
  <c r="M44" i="74" s="1"/>
  <c r="J43" i="74"/>
  <c r="M43" i="74" s="1"/>
  <c r="M37" i="74"/>
  <c r="M38" i="74" s="1"/>
  <c r="M31" i="74"/>
  <c r="M30" i="74"/>
  <c r="M29" i="74"/>
  <c r="M23" i="74"/>
  <c r="M22" i="74"/>
  <c r="M21" i="74"/>
  <c r="M20" i="74"/>
  <c r="M19" i="74"/>
  <c r="J33" i="85"/>
  <c r="M33" i="85" s="1"/>
  <c r="J32" i="85"/>
  <c r="M32" i="85" s="1"/>
  <c r="M34" i="85" s="1"/>
  <c r="M26" i="85"/>
  <c r="M27" i="85" s="1"/>
  <c r="M20" i="85"/>
  <c r="M19" i="85"/>
  <c r="J33" i="84"/>
  <c r="M33" i="84" s="1"/>
  <c r="J32" i="84"/>
  <c r="M32" i="84" s="1"/>
  <c r="M34" i="84" s="1"/>
  <c r="M26" i="84"/>
  <c r="M27" i="84" s="1"/>
  <c r="M20" i="84"/>
  <c r="M19" i="84"/>
  <c r="J33" i="83"/>
  <c r="M33" i="83" s="1"/>
  <c r="J32" i="83"/>
  <c r="M32" i="83" s="1"/>
  <c r="M34" i="83" s="1"/>
  <c r="M26" i="83"/>
  <c r="M27" i="83" s="1"/>
  <c r="M20" i="83"/>
  <c r="M19" i="83"/>
  <c r="M21" i="83" s="1"/>
  <c r="J33" i="82"/>
  <c r="M33" i="82" s="1"/>
  <c r="J32" i="82"/>
  <c r="M32" i="82" s="1"/>
  <c r="M26" i="82"/>
  <c r="M27" i="82" s="1"/>
  <c r="M20" i="82"/>
  <c r="M19" i="82"/>
  <c r="J32" i="81"/>
  <c r="M32" i="81" s="1"/>
  <c r="J31" i="81"/>
  <c r="M31" i="81" s="1"/>
  <c r="M33" i="81" s="1"/>
  <c r="M25" i="81"/>
  <c r="M26" i="81" s="1"/>
  <c r="M19" i="81"/>
  <c r="M20" i="81" s="1"/>
  <c r="M35" i="81" s="1"/>
  <c r="J32" i="80"/>
  <c r="M32" i="80" s="1"/>
  <c r="J31" i="80"/>
  <c r="M31" i="80" s="1"/>
  <c r="M33" i="80" s="1"/>
  <c r="M26" i="80"/>
  <c r="M25" i="80"/>
  <c r="M19" i="80"/>
  <c r="M20" i="80" s="1"/>
  <c r="M35" i="80" s="1"/>
  <c r="J32" i="79"/>
  <c r="M32" i="79" s="1"/>
  <c r="J31" i="79"/>
  <c r="M31" i="79" s="1"/>
  <c r="M25" i="79"/>
  <c r="M26" i="79" s="1"/>
  <c r="M19" i="79"/>
  <c r="M20" i="79" s="1"/>
  <c r="J33" i="106"/>
  <c r="M33" i="106" s="1"/>
  <c r="J32" i="106"/>
  <c r="M32" i="106" s="1"/>
  <c r="M34" i="106" s="1"/>
  <c r="M26" i="106"/>
  <c r="M27" i="106" s="1"/>
  <c r="M20" i="106"/>
  <c r="M19" i="106"/>
  <c r="J43" i="78"/>
  <c r="M43" i="78" s="1"/>
  <c r="J42" i="78"/>
  <c r="M42" i="78" s="1"/>
  <c r="M44" i="78" s="1"/>
  <c r="M36" i="78"/>
  <c r="M37" i="78" s="1"/>
  <c r="M30" i="78"/>
  <c r="M29" i="78"/>
  <c r="M31" i="78" s="1"/>
  <c r="M30" i="77"/>
  <c r="J43" i="77"/>
  <c r="M43" i="77" s="1"/>
  <c r="J42" i="77"/>
  <c r="M42" i="77" s="1"/>
  <c r="M44" i="77" s="1"/>
  <c r="M36" i="77"/>
  <c r="M37" i="77" s="1"/>
  <c r="M29" i="77"/>
  <c r="J43" i="70"/>
  <c r="M43" i="70" s="1"/>
  <c r="J42" i="70"/>
  <c r="M42" i="70" s="1"/>
  <c r="M44" i="70" s="1"/>
  <c r="M36" i="70"/>
  <c r="M37" i="70" s="1"/>
  <c r="M30" i="70"/>
  <c r="M29" i="70"/>
  <c r="J45" i="68"/>
  <c r="M45" i="68" s="1"/>
  <c r="J44" i="68"/>
  <c r="M44" i="68" s="1"/>
  <c r="M39" i="68"/>
  <c r="M38" i="68"/>
  <c r="M32" i="68"/>
  <c r="M31" i="68"/>
  <c r="M30" i="68"/>
  <c r="M29" i="68"/>
  <c r="M23" i="68"/>
  <c r="M22" i="68"/>
  <c r="M21" i="68"/>
  <c r="M20" i="68"/>
  <c r="M19" i="68"/>
  <c r="M24" i="68" s="1"/>
  <c r="J53" i="67"/>
  <c r="M53" i="67" s="1"/>
  <c r="M52" i="67"/>
  <c r="M54" i="67" s="1"/>
  <c r="J52" i="67"/>
  <c r="M47" i="67"/>
  <c r="M46" i="67"/>
  <c r="M40" i="67"/>
  <c r="M39" i="67"/>
  <c r="M38" i="67"/>
  <c r="M37" i="67"/>
  <c r="M36" i="67"/>
  <c r="M35" i="67"/>
  <c r="M34" i="67"/>
  <c r="M33" i="67"/>
  <c r="M32" i="67"/>
  <c r="M31" i="67"/>
  <c r="M30" i="67"/>
  <c r="M29" i="67"/>
  <c r="M23" i="67"/>
  <c r="M24" i="67" s="1"/>
  <c r="M22" i="67"/>
  <c r="M21" i="67"/>
  <c r="M20" i="67"/>
  <c r="M19" i="67"/>
  <c r="J42" i="66"/>
  <c r="M42" i="66" s="1"/>
  <c r="J41" i="66"/>
  <c r="M41" i="66" s="1"/>
  <c r="M43" i="66" s="1"/>
  <c r="M36" i="66"/>
  <c r="M35" i="66"/>
  <c r="M29" i="66"/>
  <c r="M28" i="66"/>
  <c r="M30" i="66" s="1"/>
  <c r="M22" i="66"/>
  <c r="M21" i="66"/>
  <c r="M20" i="66"/>
  <c r="M19" i="66"/>
  <c r="M23" i="66" s="1"/>
  <c r="J42" i="65"/>
  <c r="M42" i="65" s="1"/>
  <c r="J41" i="65"/>
  <c r="M41" i="65" s="1"/>
  <c r="M43" i="65" s="1"/>
  <c r="M35" i="65"/>
  <c r="M36" i="65" s="1"/>
  <c r="M29" i="65"/>
  <c r="M28" i="65"/>
  <c r="M22" i="65"/>
  <c r="M21" i="65"/>
  <c r="M20" i="65"/>
  <c r="M19" i="65"/>
  <c r="M23" i="65" s="1"/>
  <c r="J46" i="64"/>
  <c r="M46" i="64" s="1"/>
  <c r="J45" i="64"/>
  <c r="M45" i="64" s="1"/>
  <c r="M39" i="64"/>
  <c r="M40" i="64" s="1"/>
  <c r="M33" i="64"/>
  <c r="M32" i="64"/>
  <c r="M31" i="64"/>
  <c r="M30" i="64"/>
  <c r="M29" i="64"/>
  <c r="M28" i="64"/>
  <c r="M27" i="64"/>
  <c r="M34" i="64" s="1"/>
  <c r="M21" i="64"/>
  <c r="M20" i="64"/>
  <c r="M22" i="64" s="1"/>
  <c r="M19" i="64"/>
  <c r="J42" i="55"/>
  <c r="M42" i="55" s="1"/>
  <c r="J41" i="55"/>
  <c r="M41" i="55" s="1"/>
  <c r="M35" i="55"/>
  <c r="M36" i="55" s="1"/>
  <c r="M29" i="55"/>
  <c r="M28" i="55"/>
  <c r="M22" i="55"/>
  <c r="M21" i="55"/>
  <c r="M20" i="55"/>
  <c r="M19" i="55"/>
  <c r="M23" i="55" s="1"/>
  <c r="J45" i="56"/>
  <c r="M45" i="56" s="1"/>
  <c r="J44" i="56"/>
  <c r="M44" i="56" s="1"/>
  <c r="M46" i="56" s="1"/>
  <c r="M38" i="56"/>
  <c r="M39" i="56" s="1"/>
  <c r="M32" i="56"/>
  <c r="M31" i="56"/>
  <c r="M30" i="56"/>
  <c r="M29" i="56"/>
  <c r="M23" i="56"/>
  <c r="M22" i="56"/>
  <c r="M21" i="56"/>
  <c r="M20" i="56"/>
  <c r="M19" i="56"/>
  <c r="J45" i="45"/>
  <c r="M45" i="45" s="1"/>
  <c r="J44" i="45"/>
  <c r="M44" i="45" s="1"/>
  <c r="M46" i="45" s="1"/>
  <c r="M38" i="45"/>
  <c r="M39" i="45" s="1"/>
  <c r="M32" i="45"/>
  <c r="M31" i="45"/>
  <c r="M30" i="45"/>
  <c r="M29" i="45"/>
  <c r="M33" i="45" s="1"/>
  <c r="M23" i="45"/>
  <c r="M22" i="45"/>
  <c r="M21" i="45"/>
  <c r="M20" i="45"/>
  <c r="M19" i="45"/>
  <c r="J53" i="44"/>
  <c r="M53" i="44" s="1"/>
  <c r="J52" i="44"/>
  <c r="M52" i="44" s="1"/>
  <c r="M54" i="44" s="1"/>
  <c r="M47" i="44"/>
  <c r="M46" i="44"/>
  <c r="M39" i="44"/>
  <c r="M38" i="44"/>
  <c r="M37" i="44"/>
  <c r="M36" i="44"/>
  <c r="M35" i="44"/>
  <c r="M34" i="44"/>
  <c r="M33" i="44"/>
  <c r="M32" i="44"/>
  <c r="M31" i="44"/>
  <c r="M30" i="44"/>
  <c r="M29" i="44"/>
  <c r="M23" i="44"/>
  <c r="M24" i="44" s="1"/>
  <c r="M22" i="44"/>
  <c r="M21" i="44"/>
  <c r="M20" i="44"/>
  <c r="M19" i="44"/>
  <c r="J42" i="43"/>
  <c r="M42" i="43" s="1"/>
  <c r="J41" i="43"/>
  <c r="M41" i="43" s="1"/>
  <c r="M43" i="43" s="1"/>
  <c r="M35" i="43"/>
  <c r="M36" i="43" s="1"/>
  <c r="M29" i="43"/>
  <c r="M28" i="43"/>
  <c r="M22" i="43"/>
  <c r="M21" i="43"/>
  <c r="M20" i="43"/>
  <c r="M19" i="43"/>
  <c r="M23" i="43" s="1"/>
  <c r="J46" i="42"/>
  <c r="M46" i="42" s="1"/>
  <c r="J45" i="42"/>
  <c r="M45" i="42" s="1"/>
  <c r="M39" i="42"/>
  <c r="M40" i="42" s="1"/>
  <c r="M33" i="42"/>
  <c r="M32" i="42"/>
  <c r="M31" i="42"/>
  <c r="M30" i="42"/>
  <c r="M29" i="42"/>
  <c r="M28" i="42"/>
  <c r="M27" i="42"/>
  <c r="M21" i="42"/>
  <c r="M20" i="42"/>
  <c r="M19" i="42"/>
  <c r="M45" i="38"/>
  <c r="J45" i="38"/>
  <c r="M44" i="38"/>
  <c r="M46" i="38" s="1"/>
  <c r="J44" i="38"/>
  <c r="M39" i="38"/>
  <c r="M38" i="38"/>
  <c r="M32" i="38"/>
  <c r="M31" i="38"/>
  <c r="M30" i="38"/>
  <c r="M29" i="38"/>
  <c r="M33" i="38" s="1"/>
  <c r="M48" i="38" s="1"/>
  <c r="M23" i="38"/>
  <c r="M22" i="38"/>
  <c r="M21" i="38"/>
  <c r="M20" i="38"/>
  <c r="M19" i="38"/>
  <c r="M24" i="38" s="1"/>
  <c r="J53" i="37"/>
  <c r="M53" i="37" s="1"/>
  <c r="J52" i="37"/>
  <c r="M52" i="37" s="1"/>
  <c r="M54" i="37" s="1"/>
  <c r="M47" i="37"/>
  <c r="M46" i="37"/>
  <c r="M40" i="37"/>
  <c r="M39" i="37"/>
  <c r="M38" i="37"/>
  <c r="M37" i="37"/>
  <c r="M36" i="37"/>
  <c r="M35" i="37"/>
  <c r="M34" i="37"/>
  <c r="M33" i="37"/>
  <c r="M32" i="37"/>
  <c r="M31" i="37"/>
  <c r="M30" i="37"/>
  <c r="M29" i="37"/>
  <c r="M23" i="37"/>
  <c r="M24" i="37" s="1"/>
  <c r="M22" i="37"/>
  <c r="M21" i="37"/>
  <c r="M20" i="37"/>
  <c r="M19" i="37"/>
  <c r="J50" i="36"/>
  <c r="M50" i="36" s="1"/>
  <c r="J49" i="36"/>
  <c r="M49" i="36" s="1"/>
  <c r="M51" i="36" s="1"/>
  <c r="M43" i="36"/>
  <c r="M44" i="36" s="1"/>
  <c r="M37" i="36"/>
  <c r="M36" i="36"/>
  <c r="M35" i="36"/>
  <c r="M34" i="36"/>
  <c r="M33" i="36"/>
  <c r="M32" i="36"/>
  <c r="M31" i="36"/>
  <c r="M30" i="36"/>
  <c r="M29" i="36"/>
  <c r="M28" i="36"/>
  <c r="M27" i="36"/>
  <c r="M21" i="36"/>
  <c r="M20" i="36"/>
  <c r="M19" i="36"/>
  <c r="M18" i="36"/>
  <c r="M17" i="36"/>
  <c r="M22" i="36" s="1"/>
  <c r="M39" i="18"/>
  <c r="J53" i="99"/>
  <c r="M53" i="99" s="1"/>
  <c r="M52" i="99"/>
  <c r="M54" i="99" s="1"/>
  <c r="J52" i="99"/>
  <c r="M47" i="99"/>
  <c r="M46" i="99"/>
  <c r="M40" i="99"/>
  <c r="M39" i="99"/>
  <c r="M38" i="99"/>
  <c r="M37" i="99"/>
  <c r="M36" i="99"/>
  <c r="M35" i="99"/>
  <c r="M34" i="99"/>
  <c r="M33" i="99"/>
  <c r="M32" i="99"/>
  <c r="M31" i="99"/>
  <c r="M30" i="99"/>
  <c r="M29" i="99"/>
  <c r="M23" i="99"/>
  <c r="M22" i="99"/>
  <c r="M21" i="99"/>
  <c r="M20" i="99"/>
  <c r="M19" i="99"/>
  <c r="M24" i="99" s="1"/>
  <c r="J43" i="35"/>
  <c r="M43" i="35" s="1"/>
  <c r="J42" i="35"/>
  <c r="M42" i="35" s="1"/>
  <c r="M44" i="35" s="1"/>
  <c r="M36" i="35"/>
  <c r="M37" i="35" s="1"/>
  <c r="M30" i="35"/>
  <c r="M29" i="35"/>
  <c r="M28" i="35"/>
  <c r="M27" i="35"/>
  <c r="M26" i="35"/>
  <c r="M20" i="35"/>
  <c r="M19" i="35"/>
  <c r="M21" i="35" s="1"/>
  <c r="J43" i="34"/>
  <c r="M43" i="34" s="1"/>
  <c r="J42" i="34"/>
  <c r="M42" i="34" s="1"/>
  <c r="M44" i="34" s="1"/>
  <c r="M36" i="34"/>
  <c r="M37" i="34" s="1"/>
  <c r="M30" i="34"/>
  <c r="M29" i="34"/>
  <c r="M28" i="34"/>
  <c r="M27" i="34"/>
  <c r="M26" i="34"/>
  <c r="M20" i="34"/>
  <c r="M19" i="34"/>
  <c r="M21" i="34" s="1"/>
  <c r="J43" i="33"/>
  <c r="M43" i="33" s="1"/>
  <c r="J42" i="33"/>
  <c r="M42" i="33" s="1"/>
  <c r="M36" i="33"/>
  <c r="M37" i="33" s="1"/>
  <c r="M30" i="33"/>
  <c r="M29" i="33"/>
  <c r="M28" i="33"/>
  <c r="M27" i="33"/>
  <c r="M26" i="33"/>
  <c r="M20" i="33"/>
  <c r="M19" i="33"/>
  <c r="M21" i="33" s="1"/>
  <c r="J46" i="32"/>
  <c r="M46" i="32" s="1"/>
  <c r="J45" i="32"/>
  <c r="M45" i="32" s="1"/>
  <c r="M47" i="32" s="1"/>
  <c r="M39" i="32"/>
  <c r="M40" i="32" s="1"/>
  <c r="M33" i="32"/>
  <c r="M32" i="32"/>
  <c r="M31" i="32"/>
  <c r="M30" i="32"/>
  <c r="M29" i="32"/>
  <c r="M28" i="32"/>
  <c r="M27" i="32"/>
  <c r="M21" i="32"/>
  <c r="M20" i="32"/>
  <c r="M19" i="32"/>
  <c r="J46" i="31"/>
  <c r="M46" i="31" s="1"/>
  <c r="M45" i="31"/>
  <c r="M47" i="31" s="1"/>
  <c r="J45" i="31"/>
  <c r="M40" i="31"/>
  <c r="M39" i="31"/>
  <c r="M33" i="31"/>
  <c r="M32" i="31"/>
  <c r="M31" i="31"/>
  <c r="M30" i="31"/>
  <c r="M29" i="31"/>
  <c r="M28" i="31"/>
  <c r="M27" i="31"/>
  <c r="M34" i="31" s="1"/>
  <c r="M49" i="31" s="1"/>
  <c r="M21" i="31"/>
  <c r="M20" i="31"/>
  <c r="M22" i="31" s="1"/>
  <c r="M19" i="31"/>
  <c r="J45" i="28"/>
  <c r="M45" i="28" s="1"/>
  <c r="J44" i="28"/>
  <c r="M44" i="28" s="1"/>
  <c r="M46" i="28" s="1"/>
  <c r="M39" i="28"/>
  <c r="M38" i="28"/>
  <c r="M32" i="28"/>
  <c r="M31" i="28"/>
  <c r="M30" i="28"/>
  <c r="M29" i="28"/>
  <c r="M33" i="28" s="1"/>
  <c r="M23" i="28"/>
  <c r="M22" i="28"/>
  <c r="M21" i="28"/>
  <c r="M20" i="28"/>
  <c r="M19" i="28"/>
  <c r="J42" i="27"/>
  <c r="M42" i="27" s="1"/>
  <c r="J41" i="27"/>
  <c r="M41" i="27" s="1"/>
  <c r="M43" i="27" s="1"/>
  <c r="M35" i="27"/>
  <c r="M36" i="27" s="1"/>
  <c r="M29" i="27"/>
  <c r="M28" i="27"/>
  <c r="M22" i="27"/>
  <c r="M21" i="27"/>
  <c r="M20" i="27"/>
  <c r="M19" i="27"/>
  <c r="M23" i="27" s="1"/>
  <c r="J46" i="61"/>
  <c r="M46" i="61" s="1"/>
  <c r="J45" i="61"/>
  <c r="M45" i="61" s="1"/>
  <c r="M47" i="61" s="1"/>
  <c r="M39" i="61"/>
  <c r="M40" i="61" s="1"/>
  <c r="M33" i="61"/>
  <c r="M32" i="61"/>
  <c r="M31" i="61"/>
  <c r="M30" i="61"/>
  <c r="M29" i="61"/>
  <c r="M28" i="61"/>
  <c r="M27" i="61"/>
  <c r="M21" i="61"/>
  <c r="M20" i="61"/>
  <c r="M19" i="61"/>
  <c r="M46" i="52"/>
  <c r="J46" i="52"/>
  <c r="J45" i="52"/>
  <c r="M45" i="52" s="1"/>
  <c r="M47" i="52" s="1"/>
  <c r="M40" i="52"/>
  <c r="M39" i="52"/>
  <c r="M33" i="52"/>
  <c r="M32" i="52"/>
  <c r="M31" i="52"/>
  <c r="M30" i="52"/>
  <c r="M29" i="52"/>
  <c r="M28" i="52"/>
  <c r="M27" i="52"/>
  <c r="M21" i="52"/>
  <c r="M20" i="52"/>
  <c r="M22" i="52" s="1"/>
  <c r="M19" i="52"/>
  <c r="J46" i="39"/>
  <c r="M46" i="39" s="1"/>
  <c r="J45" i="39"/>
  <c r="M45" i="39" s="1"/>
  <c r="M47" i="39" s="1"/>
  <c r="M40" i="39"/>
  <c r="M39" i="39"/>
  <c r="M33" i="39"/>
  <c r="M32" i="39"/>
  <c r="M31" i="39"/>
  <c r="M30" i="39"/>
  <c r="M29" i="39"/>
  <c r="M28" i="39"/>
  <c r="M27" i="39"/>
  <c r="M21" i="39"/>
  <c r="M20" i="39"/>
  <c r="M19" i="39"/>
  <c r="J45" i="63"/>
  <c r="M45" i="63" s="1"/>
  <c r="J44" i="63"/>
  <c r="M44" i="63" s="1"/>
  <c r="M46" i="63" s="1"/>
  <c r="M39" i="63"/>
  <c r="M38" i="63"/>
  <c r="M32" i="63"/>
  <c r="M31" i="63"/>
  <c r="M30" i="63"/>
  <c r="M29" i="63"/>
  <c r="M28" i="63"/>
  <c r="M27" i="63"/>
  <c r="M21" i="63"/>
  <c r="M20" i="63"/>
  <c r="M19" i="63"/>
  <c r="M22" i="63" s="1"/>
  <c r="J45" i="41"/>
  <c r="M45" i="41" s="1"/>
  <c r="J44" i="41"/>
  <c r="M44" i="41" s="1"/>
  <c r="M46" i="41" s="1"/>
  <c r="M38" i="41"/>
  <c r="M39" i="41" s="1"/>
  <c r="M32" i="41"/>
  <c r="M31" i="41"/>
  <c r="M30" i="41"/>
  <c r="M29" i="41"/>
  <c r="M28" i="41"/>
  <c r="M27" i="41"/>
  <c r="M21" i="41"/>
  <c r="M20" i="41"/>
  <c r="M19" i="41"/>
  <c r="J52" i="62"/>
  <c r="M52" i="62" s="1"/>
  <c r="J51" i="62"/>
  <c r="M51" i="62" s="1"/>
  <c r="M53" i="62" s="1"/>
  <c r="M46" i="62"/>
  <c r="M45" i="62"/>
  <c r="M38" i="62"/>
  <c r="M37" i="62"/>
  <c r="M36" i="62"/>
  <c r="M35" i="62"/>
  <c r="M34" i="62"/>
  <c r="M33" i="62"/>
  <c r="M32" i="62"/>
  <c r="M31" i="62"/>
  <c r="M30" i="62"/>
  <c r="M29" i="62"/>
  <c r="M23" i="62"/>
  <c r="M22" i="62"/>
  <c r="M21" i="62"/>
  <c r="M20" i="62"/>
  <c r="M19" i="62"/>
  <c r="M24" i="62" s="1"/>
  <c r="J52" i="53"/>
  <c r="M52" i="53" s="1"/>
  <c r="J51" i="53"/>
  <c r="M51" i="53" s="1"/>
  <c r="M53" i="53" s="1"/>
  <c r="M46" i="53"/>
  <c r="M45" i="53"/>
  <c r="M39" i="53"/>
  <c r="M38" i="53"/>
  <c r="M37" i="53"/>
  <c r="M36" i="53"/>
  <c r="M35" i="53"/>
  <c r="M34" i="53"/>
  <c r="M33" i="53"/>
  <c r="M32" i="53"/>
  <c r="M31" i="53"/>
  <c r="M30" i="53"/>
  <c r="M29" i="53"/>
  <c r="M23" i="53"/>
  <c r="M22" i="53"/>
  <c r="M21" i="53"/>
  <c r="M20" i="53"/>
  <c r="M24" i="53" s="1"/>
  <c r="M19" i="53"/>
  <c r="J52" i="40"/>
  <c r="M52" i="40" s="1"/>
  <c r="J51" i="40"/>
  <c r="M51" i="40" s="1"/>
  <c r="M53" i="40" s="1"/>
  <c r="M46" i="40"/>
  <c r="M45" i="40"/>
  <c r="M39" i="40"/>
  <c r="M38" i="40"/>
  <c r="M37" i="40"/>
  <c r="M36" i="40"/>
  <c r="M35" i="40"/>
  <c r="M34" i="40"/>
  <c r="M33" i="40"/>
  <c r="M32" i="40"/>
  <c r="M31" i="40"/>
  <c r="M30" i="40"/>
  <c r="M29" i="40"/>
  <c r="M23" i="40"/>
  <c r="M22" i="40"/>
  <c r="M21" i="40"/>
  <c r="M20" i="40"/>
  <c r="M24" i="40" s="1"/>
  <c r="M19" i="40"/>
  <c r="J46" i="25"/>
  <c r="M46" i="25" s="1"/>
  <c r="J45" i="25"/>
  <c r="M45" i="25" s="1"/>
  <c r="M47" i="25" s="1"/>
  <c r="M39" i="25"/>
  <c r="M40" i="25" s="1"/>
  <c r="M33" i="25"/>
  <c r="M32" i="25"/>
  <c r="M31" i="25"/>
  <c r="M30" i="25"/>
  <c r="M29" i="25"/>
  <c r="M28" i="25"/>
  <c r="M27" i="25"/>
  <c r="M21" i="25"/>
  <c r="M20" i="25"/>
  <c r="M19" i="25"/>
  <c r="J45" i="24"/>
  <c r="M45" i="24" s="1"/>
  <c r="J44" i="24"/>
  <c r="M44" i="24" s="1"/>
  <c r="M46" i="24" s="1"/>
  <c r="M38" i="24"/>
  <c r="M39" i="24" s="1"/>
  <c r="M32" i="24"/>
  <c r="M31" i="24"/>
  <c r="M30" i="24"/>
  <c r="M29" i="24"/>
  <c r="M28" i="24"/>
  <c r="M27" i="24"/>
  <c r="M21" i="24"/>
  <c r="M20" i="24"/>
  <c r="M19" i="24"/>
  <c r="J52" i="23"/>
  <c r="M52" i="23" s="1"/>
  <c r="J51" i="23"/>
  <c r="M51" i="23" s="1"/>
  <c r="M53" i="23" s="1"/>
  <c r="M46" i="23"/>
  <c r="M45" i="23"/>
  <c r="M39" i="23"/>
  <c r="M38" i="23"/>
  <c r="M37" i="23"/>
  <c r="M36" i="23"/>
  <c r="M35" i="23"/>
  <c r="M34" i="23"/>
  <c r="M33" i="23"/>
  <c r="M32" i="23"/>
  <c r="M31" i="23"/>
  <c r="M30" i="23"/>
  <c r="M29" i="23"/>
  <c r="M23" i="23"/>
  <c r="M22" i="23"/>
  <c r="M21" i="23"/>
  <c r="M20" i="23"/>
  <c r="M19" i="23"/>
  <c r="M24" i="23" s="1"/>
  <c r="J46" i="22"/>
  <c r="M46" i="22" s="1"/>
  <c r="J45" i="22"/>
  <c r="M45" i="22" s="1"/>
  <c r="M39" i="22"/>
  <c r="M40" i="22" s="1"/>
  <c r="M33" i="22"/>
  <c r="M32" i="22"/>
  <c r="M31" i="22"/>
  <c r="M30" i="22"/>
  <c r="M29" i="22"/>
  <c r="M28" i="22"/>
  <c r="M27" i="22"/>
  <c r="M21" i="22"/>
  <c r="M20" i="22"/>
  <c r="M22" i="22" s="1"/>
  <c r="M19" i="22"/>
  <c r="J45" i="21"/>
  <c r="M45" i="21" s="1"/>
  <c r="J44" i="21"/>
  <c r="M44" i="21" s="1"/>
  <c r="M46" i="21" s="1"/>
  <c r="M39" i="21"/>
  <c r="M38" i="21"/>
  <c r="M32" i="21"/>
  <c r="M31" i="21"/>
  <c r="M30" i="21"/>
  <c r="M29" i="21"/>
  <c r="M23" i="21"/>
  <c r="M22" i="21"/>
  <c r="M21" i="21"/>
  <c r="M20" i="21"/>
  <c r="M19" i="21"/>
  <c r="M24" i="21" s="1"/>
  <c r="J45" i="20"/>
  <c r="M45" i="20" s="1"/>
  <c r="J44" i="20"/>
  <c r="M44" i="20" s="1"/>
  <c r="M46" i="20" s="1"/>
  <c r="M39" i="20"/>
  <c r="M38" i="20"/>
  <c r="M32" i="20"/>
  <c r="M31" i="20"/>
  <c r="M30" i="20"/>
  <c r="M29" i="20"/>
  <c r="M23" i="20"/>
  <c r="M22" i="20"/>
  <c r="M21" i="20"/>
  <c r="M20" i="20"/>
  <c r="M19" i="20"/>
  <c r="M24" i="20" s="1"/>
  <c r="J53" i="18"/>
  <c r="M53" i="18" s="1"/>
  <c r="J52" i="18"/>
  <c r="M52" i="18" s="1"/>
  <c r="M54" i="18" s="1"/>
  <c r="M46" i="18"/>
  <c r="M47" i="18" s="1"/>
  <c r="M40" i="18"/>
  <c r="M38" i="18"/>
  <c r="M37" i="18"/>
  <c r="M36" i="18"/>
  <c r="M35" i="18"/>
  <c r="M34" i="18"/>
  <c r="M33" i="18"/>
  <c r="M32" i="18"/>
  <c r="M31" i="18"/>
  <c r="M30" i="18"/>
  <c r="M29" i="18"/>
  <c r="M23" i="18"/>
  <c r="M22" i="18"/>
  <c r="M21" i="18"/>
  <c r="M20" i="18"/>
  <c r="M19" i="18"/>
  <c r="J42" i="17"/>
  <c r="M42" i="17" s="1"/>
  <c r="J41" i="17"/>
  <c r="M41" i="17" s="1"/>
  <c r="M35" i="17"/>
  <c r="M36" i="17" s="1"/>
  <c r="M29" i="17"/>
  <c r="M28" i="17"/>
  <c r="M22" i="17"/>
  <c r="M21" i="17"/>
  <c r="M20" i="17"/>
  <c r="M19" i="17"/>
  <c r="J46" i="16"/>
  <c r="M46" i="16" s="1"/>
  <c r="J45" i="16"/>
  <c r="M45" i="16" s="1"/>
  <c r="M47" i="16" s="1"/>
  <c r="M40" i="16"/>
  <c r="M39" i="16"/>
  <c r="M33" i="16"/>
  <c r="M32" i="16"/>
  <c r="M31" i="16"/>
  <c r="M30" i="16"/>
  <c r="M29" i="16"/>
  <c r="M28" i="16"/>
  <c r="M27" i="16"/>
  <c r="M21" i="16"/>
  <c r="M20" i="16"/>
  <c r="M19" i="16"/>
  <c r="J45" i="15"/>
  <c r="M45" i="15" s="1"/>
  <c r="J44" i="15"/>
  <c r="M44" i="15" s="1"/>
  <c r="M38" i="15"/>
  <c r="M39" i="15" s="1"/>
  <c r="M32" i="15"/>
  <c r="M31" i="15"/>
  <c r="M30" i="15"/>
  <c r="M29" i="15"/>
  <c r="M28" i="15"/>
  <c r="M27" i="15"/>
  <c r="M21" i="15"/>
  <c r="M20" i="15"/>
  <c r="M19" i="15"/>
  <c r="J50" i="14"/>
  <c r="M50" i="14" s="1"/>
  <c r="J49" i="14"/>
  <c r="M49" i="14" s="1"/>
  <c r="M44" i="14"/>
  <c r="M43" i="14"/>
  <c r="M37" i="14"/>
  <c r="M36" i="14"/>
  <c r="M35" i="14"/>
  <c r="M34" i="14"/>
  <c r="M33" i="14"/>
  <c r="M32" i="14"/>
  <c r="M31" i="14"/>
  <c r="M30" i="14"/>
  <c r="M29" i="14"/>
  <c r="M28" i="14"/>
  <c r="M27" i="14"/>
  <c r="M21" i="14"/>
  <c r="M20" i="14"/>
  <c r="M22" i="14" s="1"/>
  <c r="M19" i="14"/>
  <c r="M18" i="14"/>
  <c r="M17" i="14"/>
  <c r="J46" i="13"/>
  <c r="M46" i="13" s="1"/>
  <c r="J45" i="13"/>
  <c r="M45" i="13" s="1"/>
  <c r="M47" i="13" s="1"/>
  <c r="M40" i="13"/>
  <c r="M39" i="13"/>
  <c r="M33" i="13"/>
  <c r="M32" i="13"/>
  <c r="M31" i="13"/>
  <c r="M30" i="13"/>
  <c r="M29" i="13"/>
  <c r="M28" i="13"/>
  <c r="M27" i="13"/>
  <c r="M21" i="13"/>
  <c r="M20" i="13"/>
  <c r="M22" i="13" s="1"/>
  <c r="M19" i="13"/>
  <c r="J45" i="10"/>
  <c r="M45" i="10" s="1"/>
  <c r="J44" i="10"/>
  <c r="M44" i="10" s="1"/>
  <c r="M38" i="10"/>
  <c r="M39" i="10" s="1"/>
  <c r="M32" i="10"/>
  <c r="M31" i="10"/>
  <c r="M30" i="10"/>
  <c r="M29" i="10"/>
  <c r="M33" i="10" s="1"/>
  <c r="M23" i="10"/>
  <c r="M22" i="10"/>
  <c r="M21" i="10"/>
  <c r="M20" i="10"/>
  <c r="M19" i="10"/>
  <c r="J43" i="9"/>
  <c r="M43" i="9" s="1"/>
  <c r="J42" i="9"/>
  <c r="M42" i="9" s="1"/>
  <c r="M44" i="9" s="1"/>
  <c r="M36" i="9"/>
  <c r="M37" i="9" s="1"/>
  <c r="M30" i="9"/>
  <c r="M29" i="9"/>
  <c r="M23" i="9"/>
  <c r="M22" i="9"/>
  <c r="M21" i="9"/>
  <c r="M20" i="9"/>
  <c r="M19" i="9"/>
  <c r="M24" i="9" s="1"/>
  <c r="M19" i="7"/>
  <c r="M20" i="7"/>
  <c r="M21" i="7"/>
  <c r="M22" i="7"/>
  <c r="M23" i="7"/>
  <c r="M24" i="7"/>
  <c r="M29" i="7"/>
  <c r="M30" i="7"/>
  <c r="M35" i="7"/>
  <c r="M36" i="7"/>
  <c r="J41" i="7"/>
  <c r="M41" i="7"/>
  <c r="M43" i="7" s="1"/>
  <c r="J42" i="7"/>
  <c r="M42" i="7" s="1"/>
  <c r="J43" i="5"/>
  <c r="M43" i="5" s="1"/>
  <c r="J42" i="5"/>
  <c r="M42" i="5" s="1"/>
  <c r="M44" i="5" s="1"/>
  <c r="M36" i="5"/>
  <c r="M37" i="5" s="1"/>
  <c r="M30" i="5"/>
  <c r="M29" i="5"/>
  <c r="M23" i="5"/>
  <c r="M22" i="5"/>
  <c r="M21" i="5"/>
  <c r="M20" i="5"/>
  <c r="M19" i="5"/>
  <c r="J44" i="3"/>
  <c r="M44" i="3" s="1"/>
  <c r="J43" i="3"/>
  <c r="M43" i="3" s="1"/>
  <c r="M37" i="3"/>
  <c r="M38" i="3" s="1"/>
  <c r="M31" i="3"/>
  <c r="M30" i="3"/>
  <c r="M29" i="3"/>
  <c r="M23" i="3"/>
  <c r="M22" i="3"/>
  <c r="M21" i="3"/>
  <c r="M20" i="3"/>
  <c r="M19" i="3"/>
  <c r="J59" i="2"/>
  <c r="M59" i="2" s="1"/>
  <c r="J58" i="2"/>
  <c r="M58" i="2" s="1"/>
  <c r="M60" i="2" s="1"/>
  <c r="M53" i="2"/>
  <c r="M52" i="2"/>
  <c r="M46" i="2"/>
  <c r="M45" i="2"/>
  <c r="M44" i="2"/>
  <c r="M43" i="2"/>
  <c r="M42" i="2"/>
  <c r="M40" i="2"/>
  <c r="M39" i="2"/>
  <c r="M38" i="2"/>
  <c r="M37" i="2"/>
  <c r="M36" i="2"/>
  <c r="M35" i="2"/>
  <c r="M34" i="2"/>
  <c r="M33" i="2"/>
  <c r="M32" i="2"/>
  <c r="M31" i="2"/>
  <c r="M30" i="2"/>
  <c r="M29" i="2"/>
  <c r="M23" i="2"/>
  <c r="M22" i="2"/>
  <c r="M21" i="2"/>
  <c r="M24" i="2" s="1"/>
  <c r="M20" i="2"/>
  <c r="M19" i="2"/>
  <c r="M21" i="85" l="1"/>
  <c r="M36" i="85" s="1"/>
  <c r="K43" i="85" s="1"/>
  <c r="M21" i="84"/>
  <c r="M21" i="106"/>
  <c r="M31" i="77"/>
  <c r="M32" i="75"/>
  <c r="M47" i="75" s="1"/>
  <c r="K52" i="75" s="1"/>
  <c r="M32" i="74"/>
  <c r="M41" i="67"/>
  <c r="M30" i="65"/>
  <c r="M33" i="63"/>
  <c r="M48" i="63" s="1"/>
  <c r="K55" i="63" s="1"/>
  <c r="M40" i="62"/>
  <c r="M34" i="61"/>
  <c r="M40" i="53"/>
  <c r="M55" i="53" s="1"/>
  <c r="M34" i="52"/>
  <c r="M49" i="52" s="1"/>
  <c r="M41" i="44"/>
  <c r="M56" i="44" s="1"/>
  <c r="K63" i="44" s="1"/>
  <c r="M40" i="40"/>
  <c r="M55" i="40" s="1"/>
  <c r="M34" i="39"/>
  <c r="M41" i="37"/>
  <c r="M56" i="37" s="1"/>
  <c r="M30" i="27"/>
  <c r="M34" i="25"/>
  <c r="M40" i="23"/>
  <c r="M34" i="22"/>
  <c r="M33" i="21"/>
  <c r="M48" i="21" s="1"/>
  <c r="M41" i="99"/>
  <c r="M30" i="17"/>
  <c r="M34" i="16"/>
  <c r="M34" i="13"/>
  <c r="M49" i="13" s="1"/>
  <c r="M31" i="9"/>
  <c r="M45" i="7"/>
  <c r="M31" i="5"/>
  <c r="M47" i="2"/>
  <c r="M62" i="2" s="1"/>
  <c r="M45" i="95"/>
  <c r="M45" i="94"/>
  <c r="M32" i="90"/>
  <c r="M47" i="90"/>
  <c r="M32" i="89"/>
  <c r="M47" i="89"/>
  <c r="K54" i="76"/>
  <c r="K53" i="76"/>
  <c r="K52" i="76"/>
  <c r="M55" i="76" s="1"/>
  <c r="M57" i="76" s="1"/>
  <c r="E68" i="1" s="1"/>
  <c r="K54" i="75"/>
  <c r="K53" i="75"/>
  <c r="M45" i="74"/>
  <c r="M24" i="74"/>
  <c r="M47" i="74"/>
  <c r="M36" i="84"/>
  <c r="K43" i="84" s="1"/>
  <c r="M36" i="83"/>
  <c r="M34" i="82"/>
  <c r="M21" i="82"/>
  <c r="M36" i="82"/>
  <c r="K42" i="81"/>
  <c r="K41" i="81"/>
  <c r="K40" i="81"/>
  <c r="K42" i="80"/>
  <c r="K41" i="80"/>
  <c r="K40" i="80"/>
  <c r="M43" i="80" s="1"/>
  <c r="M45" i="80" s="1"/>
  <c r="E73" i="1" s="1"/>
  <c r="M33" i="79"/>
  <c r="M35" i="79" s="1"/>
  <c r="M36" i="106"/>
  <c r="K42" i="106" s="1"/>
  <c r="M31" i="70"/>
  <c r="M33" i="68"/>
  <c r="M46" i="68"/>
  <c r="M48" i="68" s="1"/>
  <c r="M56" i="67"/>
  <c r="M45" i="66"/>
  <c r="M45" i="65"/>
  <c r="M47" i="64"/>
  <c r="M49" i="64" s="1"/>
  <c r="M30" i="55"/>
  <c r="M45" i="55" s="1"/>
  <c r="M43" i="55"/>
  <c r="M33" i="56"/>
  <c r="M48" i="56" s="1"/>
  <c r="K55" i="56" s="1"/>
  <c r="M24" i="56"/>
  <c r="M24" i="45"/>
  <c r="M48" i="45" s="1"/>
  <c r="K62" i="44"/>
  <c r="K61" i="44"/>
  <c r="M30" i="43"/>
  <c r="M45" i="43"/>
  <c r="M34" i="42"/>
  <c r="M47" i="42"/>
  <c r="M22" i="42"/>
  <c r="K55" i="38"/>
  <c r="K54" i="38"/>
  <c r="K53" i="38"/>
  <c r="K63" i="37"/>
  <c r="K62" i="37"/>
  <c r="K61" i="37"/>
  <c r="M38" i="36"/>
  <c r="M53" i="36"/>
  <c r="M56" i="99"/>
  <c r="M31" i="34"/>
  <c r="M46" i="34" s="1"/>
  <c r="K52" i="34" s="1"/>
  <c r="M31" i="35"/>
  <c r="M46" i="35" s="1"/>
  <c r="K53" i="35" s="1"/>
  <c r="M31" i="33"/>
  <c r="M44" i="33"/>
  <c r="M46" i="33"/>
  <c r="K53" i="33" s="1"/>
  <c r="M34" i="32"/>
  <c r="M22" i="32"/>
  <c r="K56" i="31"/>
  <c r="K55" i="31"/>
  <c r="K54" i="31"/>
  <c r="M48" i="28"/>
  <c r="K54" i="28" s="1"/>
  <c r="M24" i="28"/>
  <c r="M45" i="27"/>
  <c r="M22" i="61"/>
  <c r="M49" i="61" s="1"/>
  <c r="M49" i="22"/>
  <c r="K56" i="22" s="1"/>
  <c r="M47" i="22"/>
  <c r="K56" i="52"/>
  <c r="K55" i="52"/>
  <c r="K54" i="52"/>
  <c r="M22" i="39"/>
  <c r="M49" i="39" s="1"/>
  <c r="K54" i="63"/>
  <c r="K53" i="63"/>
  <c r="M33" i="41"/>
  <c r="M48" i="41" s="1"/>
  <c r="K55" i="41" s="1"/>
  <c r="M22" i="41"/>
  <c r="M55" i="62"/>
  <c r="K62" i="53"/>
  <c r="K61" i="53"/>
  <c r="K60" i="53"/>
  <c r="K62" i="40"/>
  <c r="K61" i="40"/>
  <c r="K60" i="40"/>
  <c r="M49" i="25"/>
  <c r="K56" i="25" s="1"/>
  <c r="M22" i="25"/>
  <c r="M33" i="24"/>
  <c r="M48" i="24" s="1"/>
  <c r="K55" i="24" s="1"/>
  <c r="M22" i="24"/>
  <c r="M55" i="23"/>
  <c r="K55" i="21"/>
  <c r="K54" i="21"/>
  <c r="K53" i="21"/>
  <c r="M56" i="21" s="1"/>
  <c r="M58" i="21" s="1"/>
  <c r="E22" i="1" s="1"/>
  <c r="M33" i="20"/>
  <c r="M48" i="20" s="1"/>
  <c r="K53" i="20" s="1"/>
  <c r="M41" i="18"/>
  <c r="M56" i="18" s="1"/>
  <c r="E19" i="1" s="1"/>
  <c r="M24" i="18"/>
  <c r="M43" i="17"/>
  <c r="M23" i="17"/>
  <c r="M45" i="17"/>
  <c r="M49" i="16"/>
  <c r="K55" i="16" s="1"/>
  <c r="M22" i="16"/>
  <c r="M33" i="15"/>
  <c r="M22" i="15"/>
  <c r="M46" i="15"/>
  <c r="M48" i="15" s="1"/>
  <c r="M38" i="14"/>
  <c r="M51" i="14"/>
  <c r="K56" i="13"/>
  <c r="K55" i="13"/>
  <c r="K54" i="13"/>
  <c r="M46" i="10"/>
  <c r="M24" i="10"/>
  <c r="M48" i="10" s="1"/>
  <c r="M46" i="9"/>
  <c r="K51" i="7"/>
  <c r="K52" i="7"/>
  <c r="K50" i="7"/>
  <c r="M53" i="7" s="1"/>
  <c r="M55" i="7" s="1"/>
  <c r="E10" i="1" s="1"/>
  <c r="M24" i="5"/>
  <c r="M46" i="5" s="1"/>
  <c r="M24" i="3"/>
  <c r="M32" i="3"/>
  <c r="M47" i="3" s="1"/>
  <c r="M45" i="3"/>
  <c r="K69" i="2"/>
  <c r="K68" i="2"/>
  <c r="K67" i="2"/>
  <c r="K42" i="85" l="1"/>
  <c r="K41" i="85"/>
  <c r="K42" i="84"/>
  <c r="K41" i="84"/>
  <c r="M56" i="63"/>
  <c r="M58" i="63" s="1"/>
  <c r="E55" i="1" s="1"/>
  <c r="M63" i="53"/>
  <c r="M65" i="53" s="1"/>
  <c r="E49" i="1" s="1"/>
  <c r="M57" i="52"/>
  <c r="M59" i="52" s="1"/>
  <c r="E48" i="1" s="1"/>
  <c r="M64" i="44"/>
  <c r="M66" i="44" s="1"/>
  <c r="E45" i="1" s="1"/>
  <c r="M63" i="40"/>
  <c r="M65" i="40" s="1"/>
  <c r="E41" i="1" s="1"/>
  <c r="K52" i="35"/>
  <c r="K53" i="34"/>
  <c r="M49" i="32"/>
  <c r="M57" i="31"/>
  <c r="M59" i="31" s="1"/>
  <c r="E31" i="1" s="1"/>
  <c r="K54" i="25"/>
  <c r="K55" i="25"/>
  <c r="K54" i="22"/>
  <c r="K55" i="22"/>
  <c r="K56" i="16"/>
  <c r="K52" i="95"/>
  <c r="K51" i="95"/>
  <c r="K50" i="95"/>
  <c r="M53" i="95" s="1"/>
  <c r="M55" i="95" s="1"/>
  <c r="E90" i="1" s="1"/>
  <c r="K52" i="94"/>
  <c r="K51" i="94"/>
  <c r="K50" i="94"/>
  <c r="M53" i="94" s="1"/>
  <c r="M55" i="94" s="1"/>
  <c r="E89" i="1" s="1"/>
  <c r="K54" i="90"/>
  <c r="K53" i="90"/>
  <c r="K52" i="90"/>
  <c r="M55" i="90" s="1"/>
  <c r="M57" i="90" s="1"/>
  <c r="E84" i="1" s="1"/>
  <c r="K52" i="89"/>
  <c r="K54" i="89"/>
  <c r="K53" i="89"/>
  <c r="M55" i="75"/>
  <c r="M57" i="75" s="1"/>
  <c r="E67" i="1" s="1"/>
  <c r="K54" i="74"/>
  <c r="K53" i="74"/>
  <c r="K52" i="74"/>
  <c r="M44" i="85"/>
  <c r="M46" i="85" s="1"/>
  <c r="E78" i="1" s="1"/>
  <c r="M44" i="84"/>
  <c r="M46" i="84" s="1"/>
  <c r="E77" i="1" s="1"/>
  <c r="K43" i="83"/>
  <c r="K42" i="83"/>
  <c r="K41" i="83"/>
  <c r="K43" i="82"/>
  <c r="K42" i="82"/>
  <c r="K41" i="82"/>
  <c r="M43" i="81"/>
  <c r="M45" i="81" s="1"/>
  <c r="E74" i="1" s="1"/>
  <c r="K42" i="79"/>
  <c r="K41" i="79"/>
  <c r="K40" i="79"/>
  <c r="K43" i="106"/>
  <c r="K41" i="106"/>
  <c r="M44" i="106" s="1"/>
  <c r="M46" i="106" s="1"/>
  <c r="E71" i="1" s="1"/>
  <c r="K55" i="68"/>
  <c r="K54" i="68"/>
  <c r="K53" i="68"/>
  <c r="M56" i="68" s="1"/>
  <c r="M58" i="68" s="1"/>
  <c r="E60" i="1" s="1"/>
  <c r="K63" i="67"/>
  <c r="K62" i="67"/>
  <c r="K61" i="67"/>
  <c r="K52" i="66"/>
  <c r="K51" i="66"/>
  <c r="K50" i="66"/>
  <c r="K52" i="65"/>
  <c r="K51" i="65"/>
  <c r="K50" i="65"/>
  <c r="K56" i="64"/>
  <c r="K55" i="64"/>
  <c r="K54" i="64"/>
  <c r="K52" i="55"/>
  <c r="K51" i="55"/>
  <c r="K50" i="55"/>
  <c r="K53" i="56"/>
  <c r="K54" i="56"/>
  <c r="M56" i="56" s="1"/>
  <c r="M58" i="56" s="1"/>
  <c r="E51" i="1" s="1"/>
  <c r="K55" i="45"/>
  <c r="K54" i="45"/>
  <c r="K53" i="45"/>
  <c r="M56" i="45" s="1"/>
  <c r="M58" i="45" s="1"/>
  <c r="E46" i="1" s="1"/>
  <c r="K52" i="43"/>
  <c r="K51" i="43"/>
  <c r="K50" i="43"/>
  <c r="M49" i="42"/>
  <c r="M56" i="38"/>
  <c r="M58" i="38" s="1"/>
  <c r="E38" i="1" s="1"/>
  <c r="M64" i="37"/>
  <c r="M66" i="37" s="1"/>
  <c r="E37" i="1" s="1"/>
  <c r="K60" i="36"/>
  <c r="K59" i="36"/>
  <c r="K58" i="36"/>
  <c r="K63" i="99"/>
  <c r="K62" i="99"/>
  <c r="K61" i="99"/>
  <c r="M64" i="99" s="1"/>
  <c r="M66" i="99" s="1"/>
  <c r="E20" i="1" s="1"/>
  <c r="K51" i="34"/>
  <c r="K51" i="35"/>
  <c r="M54" i="35"/>
  <c r="M56" i="35" s="1"/>
  <c r="E35" i="1" s="1"/>
  <c r="M54" i="34"/>
  <c r="M56" i="34" s="1"/>
  <c r="E34" i="1" s="1"/>
  <c r="K51" i="33"/>
  <c r="K52" i="33"/>
  <c r="M54" i="33" s="1"/>
  <c r="M56" i="33" s="1"/>
  <c r="E33" i="1" s="1"/>
  <c r="K56" i="32"/>
  <c r="K55" i="32"/>
  <c r="K54" i="32"/>
  <c r="K53" i="28"/>
  <c r="K55" i="28"/>
  <c r="K52" i="27"/>
  <c r="K51" i="27"/>
  <c r="K50" i="27"/>
  <c r="K56" i="61"/>
  <c r="K55" i="61"/>
  <c r="K54" i="61"/>
  <c r="M57" i="61" s="1"/>
  <c r="M59" i="61" s="1"/>
  <c r="E53" i="1" s="1"/>
  <c r="K55" i="39"/>
  <c r="K56" i="39"/>
  <c r="K54" i="39"/>
  <c r="K53" i="41"/>
  <c r="K54" i="41"/>
  <c r="K62" i="62"/>
  <c r="K61" i="62"/>
  <c r="K60" i="62"/>
  <c r="M57" i="25"/>
  <c r="M59" i="25" s="1"/>
  <c r="E27" i="1" s="1"/>
  <c r="K53" i="24"/>
  <c r="K54" i="24"/>
  <c r="K62" i="23"/>
  <c r="K61" i="23"/>
  <c r="K60" i="23"/>
  <c r="M63" i="23" s="1"/>
  <c r="M65" i="23" s="1"/>
  <c r="E25" i="1" s="1"/>
  <c r="K54" i="20"/>
  <c r="K55" i="20"/>
  <c r="M56" i="20" s="1"/>
  <c r="M58" i="20" s="1"/>
  <c r="E21" i="1" s="1"/>
  <c r="K63" i="18"/>
  <c r="K62" i="18"/>
  <c r="K61" i="18"/>
  <c r="K52" i="17"/>
  <c r="K51" i="17"/>
  <c r="K50" i="17"/>
  <c r="M53" i="17" s="1"/>
  <c r="M55" i="17" s="1"/>
  <c r="E18" i="1" s="1"/>
  <c r="K54" i="16"/>
  <c r="M57" i="16" s="1"/>
  <c r="M59" i="16" s="1"/>
  <c r="E17" i="1" s="1"/>
  <c r="M53" i="14"/>
  <c r="K60" i="14" s="1"/>
  <c r="K55" i="15"/>
  <c r="K54" i="15"/>
  <c r="K53" i="15"/>
  <c r="M57" i="13"/>
  <c r="M59" i="13" s="1"/>
  <c r="K55" i="10"/>
  <c r="K54" i="10"/>
  <c r="K53" i="10"/>
  <c r="M56" i="10" s="1"/>
  <c r="M58" i="10" s="1"/>
  <c r="E12" i="1" s="1"/>
  <c r="K53" i="9"/>
  <c r="K52" i="9"/>
  <c r="K51" i="9"/>
  <c r="K53" i="5"/>
  <c r="K52" i="5"/>
  <c r="K51" i="5"/>
  <c r="K54" i="3"/>
  <c r="K53" i="3"/>
  <c r="K52" i="3"/>
  <c r="M70" i="2"/>
  <c r="M72" i="2" s="1"/>
  <c r="E5" i="1" s="1"/>
  <c r="M44" i="83" l="1"/>
  <c r="M46" i="83" s="1"/>
  <c r="E76" i="1" s="1"/>
  <c r="M43" i="79"/>
  <c r="M45" i="79" s="1"/>
  <c r="E72" i="1" s="1"/>
  <c r="M64" i="67"/>
  <c r="M66" i="67" s="1"/>
  <c r="E59" i="1" s="1"/>
  <c r="M53" i="66"/>
  <c r="M55" i="66" s="1"/>
  <c r="E58" i="1" s="1"/>
  <c r="M57" i="64"/>
  <c r="M59" i="64" s="1"/>
  <c r="E56" i="1" s="1"/>
  <c r="M63" i="62"/>
  <c r="M65" i="62" s="1"/>
  <c r="E54" i="1" s="1"/>
  <c r="M57" i="39"/>
  <c r="M59" i="39" s="1"/>
  <c r="E40" i="1" s="1"/>
  <c r="M56" i="28"/>
  <c r="M58" i="28" s="1"/>
  <c r="E29" i="1" s="1"/>
  <c r="M53" i="27"/>
  <c r="M55" i="27" s="1"/>
  <c r="E28" i="1" s="1"/>
  <c r="M57" i="22"/>
  <c r="M59" i="22" s="1"/>
  <c r="E24" i="1" s="1"/>
  <c r="K58" i="14"/>
  <c r="K59" i="14"/>
  <c r="M61" i="14" s="1"/>
  <c r="M63" i="14" s="1"/>
  <c r="E15" i="1" s="1"/>
  <c r="M54" i="9"/>
  <c r="M56" i="9" s="1"/>
  <c r="E11" i="1" s="1"/>
  <c r="M54" i="5"/>
  <c r="M56" i="5" s="1"/>
  <c r="E8" i="1" s="1"/>
  <c r="M55" i="89"/>
  <c r="M57" i="89" s="1"/>
  <c r="E83" i="1" s="1"/>
  <c r="M55" i="74"/>
  <c r="M57" i="74" s="1"/>
  <c r="E66" i="1" s="1"/>
  <c r="M44" i="82"/>
  <c r="M46" i="82" s="1"/>
  <c r="E75" i="1" s="1"/>
  <c r="M53" i="65"/>
  <c r="M55" i="65" s="1"/>
  <c r="E57" i="1" s="1"/>
  <c r="M53" i="55"/>
  <c r="M55" i="55" s="1"/>
  <c r="E50" i="1" s="1"/>
  <c r="M53" i="43"/>
  <c r="M55" i="43" s="1"/>
  <c r="E44" i="1" s="1"/>
  <c r="K56" i="42"/>
  <c r="K55" i="42"/>
  <c r="K54" i="42"/>
  <c r="M57" i="42" s="1"/>
  <c r="M59" i="42" s="1"/>
  <c r="E43" i="1" s="1"/>
  <c r="M61" i="36"/>
  <c r="M63" i="36" s="1"/>
  <c r="E36" i="1" s="1"/>
  <c r="M57" i="32"/>
  <c r="M59" i="32" s="1"/>
  <c r="E32" i="1" s="1"/>
  <c r="M56" i="41"/>
  <c r="M58" i="41" s="1"/>
  <c r="E42" i="1" s="1"/>
  <c r="M56" i="24"/>
  <c r="M58" i="24" s="1"/>
  <c r="E26" i="1" s="1"/>
  <c r="M64" i="18"/>
  <c r="M66" i="18" s="1"/>
  <c r="M56" i="15"/>
  <c r="M58" i="15" s="1"/>
  <c r="E16" i="1" s="1"/>
  <c r="M55" i="3"/>
  <c r="M57" i="3" s="1"/>
  <c r="E6" i="1" s="1"/>
  <c r="F94" i="1" l="1"/>
  <c r="F93" i="1"/>
  <c r="F91" i="1"/>
  <c r="F90" i="1"/>
  <c r="F89" i="1"/>
  <c r="F86" i="1"/>
  <c r="F85" i="1"/>
  <c r="F84" i="1"/>
  <c r="F83" i="1"/>
  <c r="F81" i="1"/>
  <c r="F80" i="1"/>
  <c r="F79" i="1"/>
  <c r="F78" i="1"/>
  <c r="F77" i="1"/>
  <c r="F76" i="1"/>
  <c r="F75" i="1"/>
  <c r="F74" i="1"/>
  <c r="F73" i="1"/>
  <c r="F72" i="1"/>
  <c r="F71" i="1"/>
  <c r="F68" i="1"/>
  <c r="F67" i="1"/>
  <c r="F66" i="1"/>
  <c r="F65" i="1"/>
  <c r="F60" i="1"/>
  <c r="F59" i="1"/>
  <c r="F58" i="1"/>
  <c r="F57" i="1"/>
  <c r="F56" i="1"/>
  <c r="F55" i="1"/>
  <c r="F54" i="1"/>
  <c r="F53" i="1"/>
  <c r="F51" i="1"/>
  <c r="F50" i="1"/>
  <c r="F49" i="1"/>
  <c r="F48" i="1"/>
  <c r="F46" i="1"/>
  <c r="F45" i="1"/>
  <c r="F44" i="1"/>
  <c r="F43" i="1"/>
  <c r="F42" i="1"/>
  <c r="F41" i="1"/>
  <c r="F40" i="1"/>
  <c r="F38" i="1"/>
  <c r="F37" i="1"/>
  <c r="F36" i="1"/>
  <c r="F35" i="1"/>
  <c r="F34" i="1"/>
  <c r="F33" i="1"/>
  <c r="F32" i="1"/>
  <c r="F31" i="1"/>
  <c r="F29" i="1"/>
  <c r="F28" i="1"/>
  <c r="F27" i="1"/>
  <c r="F26" i="1"/>
  <c r="F25" i="1"/>
  <c r="F24" i="1"/>
  <c r="F22" i="1"/>
  <c r="F21" i="1"/>
  <c r="F20" i="1"/>
  <c r="F19" i="1"/>
  <c r="F18" i="1"/>
  <c r="F17" i="1"/>
  <c r="F16" i="1"/>
  <c r="F15" i="1"/>
  <c r="E14" i="1"/>
  <c r="F14" i="1" s="1"/>
  <c r="M51" i="6"/>
  <c r="M50" i="6"/>
  <c r="J50" i="6"/>
  <c r="M49" i="6"/>
  <c r="J49" i="6"/>
  <c r="M43" i="6"/>
  <c r="M44" i="6" s="1"/>
  <c r="M37" i="6"/>
  <c r="M36" i="6"/>
  <c r="M35" i="6"/>
  <c r="M34" i="6"/>
  <c r="M33" i="6"/>
  <c r="M32" i="6"/>
  <c r="M31" i="6"/>
  <c r="M30" i="6"/>
  <c r="M29" i="6"/>
  <c r="M28" i="6"/>
  <c r="M27" i="6"/>
  <c r="M26" i="6"/>
  <c r="M20" i="6"/>
  <c r="M19" i="6"/>
  <c r="M21" i="6" s="1"/>
  <c r="J52" i="4"/>
  <c r="M52" i="4" s="1"/>
  <c r="J51" i="4"/>
  <c r="M51" i="4" s="1"/>
  <c r="M53" i="4" s="1"/>
  <c r="M46" i="4"/>
  <c r="M45" i="4"/>
  <c r="M3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1" i="4"/>
  <c r="M20" i="4"/>
  <c r="M19" i="4"/>
  <c r="M42" i="93"/>
  <c r="J42" i="93"/>
  <c r="J41" i="93"/>
  <c r="M41" i="93" s="1"/>
  <c r="M43" i="93" s="1"/>
  <c r="M35" i="93"/>
  <c r="M36" i="93" s="1"/>
  <c r="M29" i="93"/>
  <c r="M23" i="93"/>
  <c r="M22" i="93"/>
  <c r="M21" i="93"/>
  <c r="M20" i="93"/>
  <c r="M19" i="93"/>
  <c r="M23" i="78"/>
  <c r="M22" i="78"/>
  <c r="M21" i="78"/>
  <c r="M20" i="78"/>
  <c r="M19" i="78"/>
  <c r="M24" i="78" s="1"/>
  <c r="M46" i="78" s="1"/>
  <c r="M23" i="77"/>
  <c r="M22" i="77"/>
  <c r="M21" i="77"/>
  <c r="M20" i="77"/>
  <c r="M19" i="77"/>
  <c r="J44" i="72"/>
  <c r="M44" i="72" s="1"/>
  <c r="J43" i="72"/>
  <c r="M43" i="72" s="1"/>
  <c r="M37" i="72"/>
  <c r="M38" i="72" s="1"/>
  <c r="M31" i="72"/>
  <c r="M30" i="72"/>
  <c r="M29" i="72"/>
  <c r="M23" i="72"/>
  <c r="M22" i="72"/>
  <c r="M21" i="72"/>
  <c r="M20" i="72"/>
  <c r="M19" i="72"/>
  <c r="J44" i="71"/>
  <c r="M44" i="71" s="1"/>
  <c r="J43" i="71"/>
  <c r="M43" i="71" s="1"/>
  <c r="M37" i="71"/>
  <c r="M38" i="71" s="1"/>
  <c r="M31" i="71"/>
  <c r="M30" i="71"/>
  <c r="M29" i="71"/>
  <c r="M23" i="71"/>
  <c r="M22" i="71"/>
  <c r="M21" i="71"/>
  <c r="M20" i="71"/>
  <c r="M19" i="71"/>
  <c r="M23" i="70"/>
  <c r="M22" i="70"/>
  <c r="M21" i="70"/>
  <c r="M20" i="70"/>
  <c r="M24" i="70" s="1"/>
  <c r="M46" i="70" s="1"/>
  <c r="M19" i="70"/>
  <c r="M38" i="6" l="1"/>
  <c r="M53" i="6" s="1"/>
  <c r="K58" i="6" s="1"/>
  <c r="M40" i="4"/>
  <c r="M55" i="4" s="1"/>
  <c r="K62" i="4" s="1"/>
  <c r="M32" i="72"/>
  <c r="M24" i="71"/>
  <c r="M45" i="71"/>
  <c r="K53" i="78"/>
  <c r="K52" i="78"/>
  <c r="K51" i="78"/>
  <c r="M54" i="78" s="1"/>
  <c r="M56" i="78" s="1"/>
  <c r="E70" i="1" s="1"/>
  <c r="F70" i="1" s="1"/>
  <c r="K53" i="70"/>
  <c r="K52" i="70"/>
  <c r="K51" i="70"/>
  <c r="M54" i="70" s="1"/>
  <c r="M56" i="70" s="1"/>
  <c r="E62" i="1" s="1"/>
  <c r="F62" i="1" s="1"/>
  <c r="K59" i="6"/>
  <c r="M45" i="72"/>
  <c r="M32" i="71"/>
  <c r="M47" i="71" s="1"/>
  <c r="K52" i="71" s="1"/>
  <c r="M24" i="77"/>
  <c r="M46" i="77" s="1"/>
  <c r="M24" i="72"/>
  <c r="M24" i="93"/>
  <c r="M47" i="72"/>
  <c r="K52" i="72" s="1"/>
  <c r="M30" i="93"/>
  <c r="F12" i="1"/>
  <c r="F11" i="1"/>
  <c r="F10" i="1"/>
  <c r="F8" i="1"/>
  <c r="F6" i="1"/>
  <c r="F5" i="1"/>
  <c r="K60" i="6" l="1"/>
  <c r="M61" i="6"/>
  <c r="M63" i="6" s="1"/>
  <c r="E9" i="1" s="1"/>
  <c r="F9" i="1" s="1"/>
  <c r="K61" i="4"/>
  <c r="K60" i="4"/>
  <c r="M63" i="4" s="1"/>
  <c r="M65" i="4" s="1"/>
  <c r="E7" i="1" s="1"/>
  <c r="F7" i="1" s="1"/>
  <c r="K53" i="72"/>
  <c r="K54" i="72"/>
  <c r="K53" i="71"/>
  <c r="K54" i="71"/>
  <c r="M55" i="80"/>
  <c r="K53" i="77"/>
  <c r="K52" i="77"/>
  <c r="K51" i="77"/>
  <c r="M45" i="93"/>
  <c r="M55" i="72" l="1"/>
  <c r="M57" i="72" s="1"/>
  <c r="E64" i="1" s="1"/>
  <c r="F64" i="1" s="1"/>
  <c r="M55" i="71"/>
  <c r="M57" i="71" s="1"/>
  <c r="E63" i="1" s="1"/>
  <c r="F63" i="1" s="1"/>
  <c r="M54" i="77"/>
  <c r="M56" i="77" s="1"/>
  <c r="E69" i="1" s="1"/>
  <c r="F69" i="1" s="1"/>
  <c r="K52" i="93"/>
  <c r="K50" i="93"/>
  <c r="K51" i="93"/>
  <c r="M53" i="93" l="1"/>
  <c r="M55" i="93" s="1"/>
  <c r="E88" i="1" s="1"/>
  <c r="F88" i="1" s="1"/>
  <c r="F95" i="1" s="1"/>
</calcChain>
</file>

<file path=xl/sharedStrings.xml><?xml version="1.0" encoding="utf-8"?>
<sst xmlns="http://schemas.openxmlformats.org/spreadsheetml/2006/main" count="6000" uniqueCount="274">
  <si>
    <t>Item</t>
  </si>
  <si>
    <t>Descripción</t>
  </si>
  <si>
    <t>Cantidad</t>
  </si>
  <si>
    <t>Unidad</t>
  </si>
  <si>
    <t>V. unidad</t>
  </si>
  <si>
    <t>V. cantidad</t>
  </si>
  <si>
    <t>RED DE MEDIA TENSION Y SUBESTACION</t>
  </si>
  <si>
    <t xml:space="preserve">PRESUPUESTO GENERAL </t>
  </si>
  <si>
    <t xml:space="preserve">INSTALACIONES ELECTRICAS ADMINISTRACION </t>
  </si>
  <si>
    <t xml:space="preserve">INSTALACIONES ELECTRICAS CUARTO DE MAQUINAS </t>
  </si>
  <si>
    <t>REDES COMUNICACIONES</t>
  </si>
  <si>
    <t>Salida para tomacorrientes 220V en tuberia sch40</t>
  </si>
  <si>
    <t>Salida para iluminacion en tuberia sch40</t>
  </si>
  <si>
    <t>Suministro e instalacionpara tablero trifasico de 18 circuitos con espacio para totalizador</t>
  </si>
  <si>
    <t>Suministro e instalacion  tablero baños en 3#8+1#8#8+8T  AWG THAN 90°C</t>
  </si>
  <si>
    <t xml:space="preserve">Suministro e instalacion  tablero cuarto de maquinas en 3#2+1#2AWG+6T THHN 90°C </t>
  </si>
  <si>
    <t xml:space="preserve">Suministro e instalacion  tablero aires acondicionados en 3#2+1#2AWG+6T THHN 90°C </t>
  </si>
  <si>
    <t xml:space="preserve">Suministro e instalacion  tablero tomacorrientes e iluminacion  en 3#2+1#2AWG+6T THHN 90°C </t>
  </si>
  <si>
    <t xml:space="preserve">Suministro e instalacion  tablero auditorio  en 3#2+1#2AWG+6T THHN 90°C </t>
  </si>
  <si>
    <t xml:space="preserve">Suministro e instalacion de caja de concreto de 60*60*90 cm </t>
  </si>
  <si>
    <t>Suministro e instalacion de barraje sumergible de 8 salidas</t>
  </si>
  <si>
    <t>Suministro e instalacion de varilla cobrizada para cajas de paso</t>
  </si>
  <si>
    <t>Suministro e instalacion de seccionador en aire bajo carga con extinsion de arco</t>
  </si>
  <si>
    <t>Suministro e instalacion de  poste concreto 12*1500kg</t>
  </si>
  <si>
    <t>Suministro e instalacion de estructura  en retencion</t>
  </si>
  <si>
    <t>Trabajo de linea energizada</t>
  </si>
  <si>
    <t>Salida para tomacorrientes en tuberia pvc</t>
  </si>
  <si>
    <t>Salida para iluminacion en tuberia sch-40</t>
  </si>
  <si>
    <t>Salida para comunicaciones en tuberia pvc( solo tuberia)</t>
  </si>
  <si>
    <t>Salida para aire acondicionado en tuberia pvc en cable # 10 AWG</t>
  </si>
  <si>
    <t>Suministro e instalacion de panel led 50*50 cm de incrustar</t>
  </si>
  <si>
    <t>Suministro e instalacion de panel led 120*30 cm de incrustar</t>
  </si>
  <si>
    <t>Suministro e instalacion de tablero trifasico de 30 circuitos con espacio para totalizador(tablero aires acondicionados)</t>
  </si>
  <si>
    <t>Suministro e instalacion de tablero trifasico de 36 circuitos con espacio para totalizador(tablero tomacorrientes e iluminacion)</t>
  </si>
  <si>
    <t>Alimentador trifasico maquina 1</t>
  </si>
  <si>
    <t>Alimentador trifasico maquina 2</t>
  </si>
  <si>
    <t>Alimentador trifasico maquina 3</t>
  </si>
  <si>
    <t xml:space="preserve">Suministro e instalacion de caja de paso concreto 40*40*40 cm </t>
  </si>
  <si>
    <t>suministro e instalacion de gabinete general comunicaciones</t>
  </si>
  <si>
    <t>PARQUEADERO</t>
  </si>
  <si>
    <t>Suministro e instalacion de luminaria solar 40W con autonomia de 12 horas</t>
  </si>
  <si>
    <t>OTROS</t>
  </si>
  <si>
    <t>INSTALACIONES ELECTRICAS ENFERMERIA</t>
  </si>
  <si>
    <t xml:space="preserve">Suministro e instalacion de poste ornamental 4m brazo sencillo </t>
  </si>
  <si>
    <t>Suministro e instalacion de poste ornamental 4m brazo doble</t>
  </si>
  <si>
    <t>Fundida de base pedestal para poste ornamental</t>
  </si>
  <si>
    <t>INSTALACIONES ELECTRICAS BAÑOS</t>
  </si>
  <si>
    <t>INSTALACIONES ELECTRICAS AUDITORIO</t>
  </si>
  <si>
    <t xml:space="preserve">REDES ELECTRICAS EN BAJA TENSION </t>
  </si>
  <si>
    <t>Suministro , excavacion e instalacion de tuberia 2Ø2" pvc</t>
  </si>
  <si>
    <t>Suministro , excavacion e instalacion de tuberia 2Ø1" pvc</t>
  </si>
  <si>
    <t>Suminsitro , excavacion e instalacion de tuberia  3Ø3" pvc</t>
  </si>
  <si>
    <t>Suminsitro , excavacion e instalacion de tuberia  2Ø3" pvc</t>
  </si>
  <si>
    <t>Suminsitro , excavacion e instalacion de tuberia  2Ø2" pvc</t>
  </si>
  <si>
    <t xml:space="preserve">Alimentador tablero administracion en 3#8+1#8+8T AWG  THHN 90°C </t>
  </si>
  <si>
    <t xml:space="preserve">Alimentador tablero enfermeria en 3#8+1#8+8T AWG  THHN 90°C </t>
  </si>
  <si>
    <t>Certificacion RETIE Y RETILAP</t>
  </si>
  <si>
    <t>Tramites ante operador de RED</t>
  </si>
  <si>
    <t xml:space="preserve">Suministro e instalacion de equipos de medida </t>
  </si>
  <si>
    <t>ANALISIS DE PRECIO UNITARIO</t>
  </si>
  <si>
    <t>CONTRATO No.</t>
  </si>
  <si>
    <t>DE</t>
  </si>
  <si>
    <t>INVITACION ELECTRICA</t>
  </si>
  <si>
    <t>OBJETO DEL CONTRATO</t>
  </si>
  <si>
    <t>CONTRATISTA</t>
  </si>
  <si>
    <t>CONTRATANTE</t>
  </si>
  <si>
    <t>DATOS ESPECÍFICOS</t>
  </si>
  <si>
    <t>ITEM</t>
  </si>
  <si>
    <t>DESCRIPCIÓN</t>
  </si>
  <si>
    <t>GRUPO DE AJUSTE</t>
  </si>
  <si>
    <t>UNIDAD</t>
  </si>
  <si>
    <t>CANTIDAD</t>
  </si>
  <si>
    <t>I. EQUIPO</t>
  </si>
  <si>
    <t>MARCA</t>
  </si>
  <si>
    <t>TIPO</t>
  </si>
  <si>
    <t>TARIFA/HORA</t>
  </si>
  <si>
    <t>RENDIMIENTO</t>
  </si>
  <si>
    <t>Vr. UNITARIO</t>
  </si>
  <si>
    <t xml:space="preserve">Taladro percutor </t>
  </si>
  <si>
    <t>Dewalt</t>
  </si>
  <si>
    <t>Industrial</t>
  </si>
  <si>
    <t>Pulidora</t>
  </si>
  <si>
    <t>Bosch</t>
  </si>
  <si>
    <t xml:space="preserve">Sonda </t>
  </si>
  <si>
    <t>Pescara</t>
  </si>
  <si>
    <t>Residencial</t>
  </si>
  <si>
    <t>Dotacion</t>
  </si>
  <si>
    <t>Escalera</t>
  </si>
  <si>
    <t>Tianjin</t>
  </si>
  <si>
    <t>Tijera</t>
  </si>
  <si>
    <t>SUBTOTAL $</t>
  </si>
  <si>
    <t>II. MATERIALES</t>
  </si>
  <si>
    <t>PRECIO UNIT.</t>
  </si>
  <si>
    <t>m</t>
  </si>
  <si>
    <t>un</t>
  </si>
  <si>
    <t>glo</t>
  </si>
  <si>
    <t>III. TRANSPORTES</t>
  </si>
  <si>
    <t>MATERIAL</t>
  </si>
  <si>
    <t>VOL. o PESO</t>
  </si>
  <si>
    <t>DISTANCIA</t>
  </si>
  <si>
    <r>
      <t>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 xml:space="preserve"> o Ton/Km</t>
    </r>
  </si>
  <si>
    <t>TARIFA</t>
  </si>
  <si>
    <t>Camioneta (transporte de materiales y personal)</t>
  </si>
  <si>
    <t>IV. MANO DE OBRA</t>
  </si>
  <si>
    <t>TRABAJADOR</t>
  </si>
  <si>
    <t>JORNAL</t>
  </si>
  <si>
    <t>PRESTACIONES</t>
  </si>
  <si>
    <t>JORNAL TOTAL</t>
  </si>
  <si>
    <t>Oficial electrico</t>
  </si>
  <si>
    <t>Ayudante electrico</t>
  </si>
  <si>
    <t>TOTAL COSTO DIRECTO $</t>
  </si>
  <si>
    <t>V. COSTOS INDIRECTOS</t>
  </si>
  <si>
    <t>Porcentaje</t>
  </si>
  <si>
    <t>Valor Total</t>
  </si>
  <si>
    <t>ADMINISTRACION</t>
  </si>
  <si>
    <t xml:space="preserve">IMPREVISTOS </t>
  </si>
  <si>
    <t>UTILIDAD</t>
  </si>
  <si>
    <t>Precio Unitario Total Aproximado al peso $</t>
  </si>
  <si>
    <t>Firma</t>
  </si>
  <si>
    <t xml:space="preserve">Nombre: </t>
  </si>
  <si>
    <t xml:space="preserve">Representante Legal </t>
  </si>
  <si>
    <t>GLO</t>
  </si>
  <si>
    <t>Herramienta de mano</t>
  </si>
  <si>
    <t>Collarin una salida 6"-7"</t>
  </si>
  <si>
    <t>Arandela de presion de 5/8"</t>
  </si>
  <si>
    <t>Arandela de presion de 1/2"</t>
  </si>
  <si>
    <t>Cable de aluminio ACSR 2 AWG SWAN</t>
  </si>
  <si>
    <t>ml</t>
  </si>
  <si>
    <t>Cinta de acero inoxidable de 3/4"</t>
  </si>
  <si>
    <t>ft</t>
  </si>
  <si>
    <t>Cortacircuito de 15 kV</t>
  </si>
  <si>
    <t>Fusible de alta tension 5-15 amp 15 kv</t>
  </si>
  <si>
    <t>Hebilla de acero inoxidable 3/4"</t>
  </si>
  <si>
    <t>Pararrayo de 12 kv 10 ka con valvula de expulsion</t>
  </si>
  <si>
    <t>Perno de 1/2x1-1-1/2" galvanizado en caliente</t>
  </si>
  <si>
    <t>Suplemento para cortacircuito</t>
  </si>
  <si>
    <t>Arandela alargada plana de 5/8"</t>
  </si>
  <si>
    <t>Suministro e instalacion de protecciones para transformador</t>
  </si>
  <si>
    <t>Soporte para transformador en camareta</t>
  </si>
  <si>
    <t>ML</t>
  </si>
  <si>
    <t>UN</t>
  </si>
  <si>
    <t>HR</t>
  </si>
  <si>
    <t>Suministro e instalacion de transformador  convencional 225 KVA relacion de transformacion 13200/220/127V</t>
  </si>
  <si>
    <t>Diagonal recta metalica de 60 cm</t>
  </si>
  <si>
    <t>Cruceta metalica de 64 x 5 mm x 2 m para suspension</t>
  </si>
  <si>
    <t>Aislador de suspension para 13.2 kv polimerico</t>
  </si>
  <si>
    <t>Cruceta metalica de 3"x3"x1/4"x2,4m</t>
  </si>
  <si>
    <t>Diagonal en V de 48" para Cruceta metalica sin doblez</t>
  </si>
  <si>
    <t>Grapa de retension en aluminio de 6-2/0 AWG 3000kg</t>
  </si>
  <si>
    <t>Perno de 5/8x8" galvanizado en caliente</t>
  </si>
  <si>
    <t xml:space="preserve">Esparrago de 5/8x10" con cuatro tuercas </t>
  </si>
  <si>
    <t>Tuerca de ojo alargado de 5/8"</t>
  </si>
  <si>
    <t>Arandela alargada plana de 1/2"</t>
  </si>
  <si>
    <t xml:space="preserve">Tubo de 1/2" pvc tipo pesado </t>
  </si>
  <si>
    <t>Curva de 1/2" pvc tipo pesado</t>
  </si>
  <si>
    <t xml:space="preserve">Pegante pvc </t>
  </si>
  <si>
    <t>Caja pvc rectacgular</t>
  </si>
  <si>
    <t>Tomacorriente con polo a tierra blanco</t>
  </si>
  <si>
    <t>Terminal pvc 1/2"</t>
  </si>
  <si>
    <t>Nombre:</t>
  </si>
  <si>
    <t>Representante Legal</t>
  </si>
  <si>
    <t>Cable de cobre aislado # 12 AWG TWH 75ºC</t>
  </si>
  <si>
    <t>Suministro  tendido o destendido de red en media tension en 3#1/0 ACSR</t>
  </si>
  <si>
    <t>INSTALACIONES ELECTRICAS AULAS DE CLASES</t>
  </si>
  <si>
    <t>Salida para luces de emergencia en tuberia shc40 (incluye luminaria)</t>
  </si>
  <si>
    <t>Salida para aire acondicionado en tuberia pvc en cable # 12 AWG</t>
  </si>
  <si>
    <t>Suministro e instalacion de bala led 18W de incrustar</t>
  </si>
  <si>
    <t>Salida para tomacorrientes 127V en tuberia sch40</t>
  </si>
  <si>
    <t>Suministro e instalacion de luminaria LED industrial 2x18W</t>
  </si>
  <si>
    <t>Suministro e instalacion de tablero trifasico de 12 circuitos con espacio para totalizador (tablero administracion)</t>
  </si>
  <si>
    <t>Suministro e instalacionpara tablero trifasico de 18 circuitos con espacio para totalizador (tablero cuarto de maquinas)</t>
  </si>
  <si>
    <t>Salida para comunicaciones en tuberia pvc (solo tuberia)</t>
  </si>
  <si>
    <t>Suministro e instalacion de tablero trifasico de 12 circuitos con espacio para totalizador (tablero enfermeria)</t>
  </si>
  <si>
    <t>Suministro e instalacion de tablero trifasico de 12 circuitos con espacio para totalizador (tablero baños)</t>
  </si>
  <si>
    <t>Suministro e instalacion de bala led 48W de incrustar</t>
  </si>
  <si>
    <t>Suminsitro e instalacion de bajante galvanizado en 3Ø3" IMC*6 MTS</t>
  </si>
  <si>
    <t>Suministro y cableado de Acometida en 3(3#4/0+2/0 AWG THHN 90°C) desde bornes de transformador a tablero general (TGA)</t>
  </si>
  <si>
    <t>Suminsitro e instalacion de tabalero general según diagrama unifilar</t>
  </si>
  <si>
    <t xml:space="preserve">Suministro y cableado  de alimentador ramal 1 en 2(3#4/0+4/0)+4TAWG THHN 90°C </t>
  </si>
  <si>
    <t xml:space="preserve">Suministro y cableado  de alimentador ramal 2 en 3#1/0+1/0+4TAWG THHN 90°C </t>
  </si>
  <si>
    <t xml:space="preserve">Suministro y cableado  de alimentador ramal 1 en 3#4/0+4/0+4TAWG THHN 90°C </t>
  </si>
  <si>
    <t>TOTAL COSTO DIRECTO</t>
  </si>
  <si>
    <t>Transformador de corriente tipo exterior de 600/5A</t>
  </si>
  <si>
    <t>Cable encauchetado 4*12AWG</t>
  </si>
  <si>
    <t>Capacete1" IMC</t>
  </si>
  <si>
    <t>Tubo galvanizado 1" IMC</t>
  </si>
  <si>
    <t>Conector Coraza Metalica 1" IMC</t>
  </si>
  <si>
    <t>coraza metalica 1" IMC</t>
  </si>
  <si>
    <t>Caja para marcomedida</t>
  </si>
  <si>
    <t>Bornera tres cuerpos</t>
  </si>
  <si>
    <t xml:space="preserve">Hebilla de acero inoxidable 5/8 </t>
  </si>
  <si>
    <t>Cinta de acero inoxidable 5/8</t>
  </si>
  <si>
    <t>Medidor electronico de medida semidirecta</t>
  </si>
  <si>
    <t xml:space="preserve">Terminal ponchable de ojo amarillo </t>
  </si>
  <si>
    <t>Varilla cobrizada</t>
  </si>
  <si>
    <t>Conector varilla cobre</t>
  </si>
  <si>
    <t>Tubo galvanizado 1/2" IMC</t>
  </si>
  <si>
    <t>Tuerca y contratuerca galvanizada 1/2"</t>
  </si>
  <si>
    <t xml:space="preserve">Curva 1/2" IMC </t>
  </si>
  <si>
    <t>Caja plastica 30*30 cm SPT</t>
  </si>
  <si>
    <t>Cruceta metalica de 3"*3"*1/4"*3m</t>
  </si>
  <si>
    <t>Collarin de una salida 10-11"</t>
  </si>
  <si>
    <t>Cable aluminio desnudo #4 ACSR</t>
  </si>
  <si>
    <t>Poste de concreto de 12m*1500kg</t>
  </si>
  <si>
    <t>Fundida de poste concreto 12m</t>
  </si>
  <si>
    <t>Cable  de aluminio desnudo 1/0 ACSR</t>
  </si>
  <si>
    <t>Trabajo de linea energizada CENS</t>
  </si>
  <si>
    <t>Desplazamiento de linea energizada CENS</t>
  </si>
  <si>
    <t xml:space="preserve">Transformador convencional trifasico de 225KVA con relacion de transformacion 13200/220/127V </t>
  </si>
  <si>
    <t xml:space="preserve">Silleta para transformador </t>
  </si>
  <si>
    <t>Collarin para transformador 10-11"</t>
  </si>
  <si>
    <t xml:space="preserve">Kit de puesta a tierra en MT-transformador </t>
  </si>
  <si>
    <t>Caja pvc rectangular</t>
  </si>
  <si>
    <t xml:space="preserve">Tubo de 1/2" sch-40 tipo pesado </t>
  </si>
  <si>
    <t>Curva de 1/2" sch-40 tipo pesado</t>
  </si>
  <si>
    <t>Caja pvc octogonal</t>
  </si>
  <si>
    <t xml:space="preserve">Cable encauchetado 3x16 AWG </t>
  </si>
  <si>
    <t xml:space="preserve">Clavija y toma aereo </t>
  </si>
  <si>
    <t>Conectores de resorte</t>
  </si>
  <si>
    <t>Terminal sch-40 1/2"</t>
  </si>
  <si>
    <t>Interruptor</t>
  </si>
  <si>
    <t>Toma voz y datos</t>
  </si>
  <si>
    <t>Cable de cobre aislado # 10 AWG TWH 75ºC</t>
  </si>
  <si>
    <t xml:space="preserve">Taladro </t>
  </si>
  <si>
    <t>Chazos y tornillos</t>
  </si>
  <si>
    <t>Panel led 50*50 cm de incrustar</t>
  </si>
  <si>
    <t>Panel led 120*30 cm de incrustar</t>
  </si>
  <si>
    <t>Lampara de emergencia</t>
  </si>
  <si>
    <t>Tablero trifasico de 24 circuitos con espacio para totalizador</t>
  </si>
  <si>
    <t>Alambre de cobre aislado # 4 AWG TWH 75ºC</t>
  </si>
  <si>
    <t xml:space="preserve">Breiker tipo industrial de 3x70A </t>
  </si>
  <si>
    <t>Breiker monopolar de 2X20 A DSE</t>
  </si>
  <si>
    <t>Tablero trifasico de 30 circuitos con espacio para totalizador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</si>
  <si>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</si>
  <si>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</si>
  <si>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</si>
  <si>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</si>
  <si>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</si>
  <si>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</si>
  <si>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</si>
  <si>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</si>
  <si>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</si>
  <si>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</si>
  <si>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</si>
  <si>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Bala led 18W de incrustar</t>
  </si>
  <si>
    <t>Tablero trifasico de 12 circuitos con espacio para totalizador</t>
  </si>
  <si>
    <t xml:space="preserve">Tubo de 1/2" sch40 tipo pesado </t>
  </si>
  <si>
    <t>Curva de 1/2" sch40 tipo pesado</t>
  </si>
  <si>
    <t>Alambre de cobre aislado # 6 AWG TWH 75ºC</t>
  </si>
  <si>
    <t>Alambre de cobre aislado # 8 AWG THHN 90ºC</t>
  </si>
  <si>
    <t>Alambre de cobre aislado # 8 AWG TWH 75ºC</t>
  </si>
  <si>
    <t>Terminal sch40 1"</t>
  </si>
  <si>
    <t>Curva sch40 1"</t>
  </si>
  <si>
    <t>Tubo sch40 1"</t>
  </si>
  <si>
    <t xml:space="preserve"> luminaria LED industrial 2x18W</t>
  </si>
  <si>
    <t>Tablero trifasico de 18 circuitos con espacio para totalizador</t>
  </si>
  <si>
    <t>Bala led 48W de incrustar</t>
  </si>
  <si>
    <t>Suministro e instalacion de tablero trifasico de 24 circuitos con espacio para totalizador (tablero auditorio)</t>
  </si>
  <si>
    <t>Tubo pvc 2"</t>
  </si>
  <si>
    <t>Alambre de cobre aislado # 4/0 AWG THHN 90ºC</t>
  </si>
  <si>
    <t>Alambre de cobre aislado # 2/0 AWG TWH 75ºC</t>
  </si>
  <si>
    <t>Alambre de cobre aislado # 1/0 AWG THHN 90ºC</t>
  </si>
  <si>
    <t>Alambre de cobre aislado # 2 AWG THHN 90ºC</t>
  </si>
  <si>
    <t>Tubo galvanizado 3"x6mts</t>
  </si>
  <si>
    <t>Capacete galvanizado 3"</t>
  </si>
  <si>
    <t>Elementos de sujecion</t>
  </si>
  <si>
    <t>Suminsitro , excavacion e instalacion de tuberia  3ø3" pvc</t>
  </si>
  <si>
    <t>Tubo pvc 3"</t>
  </si>
  <si>
    <t>pegante pvc</t>
  </si>
  <si>
    <t>campara pvc 3"</t>
  </si>
  <si>
    <t>campara pvc 2"</t>
  </si>
  <si>
    <t>Luminaria solar 40W con autonomia de 12 horas</t>
  </si>
  <si>
    <t xml:space="preserve">poste ornamental 4m brazo sencillo </t>
  </si>
  <si>
    <t>poste ornamental 4m brazo doble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</si>
</sst>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b/>
      <i/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b/>
      <vertAlign val="superscript"/>
      <sz val="8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A5A5A5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499984740745262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10" fillId="4" borderId="8" applyNumberFormat="0" applyAlignment="0" applyProtection="0"/>
    <xf numFmtId="164" fontId="15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99">
    <xf numFmtId="0" fontId="0" fillId="0" borderId="0" xfId="0"/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/>
    <xf numFmtId="43" fontId="5" fillId="0" borderId="0" xfId="1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1" xfId="2" applyFont="1" applyBorder="1"/>
    <xf numFmtId="0" fontId="6" fillId="0" borderId="0" xfId="2" applyFont="1"/>
    <xf numFmtId="0" fontId="0" fillId="0" borderId="0" xfId="0" applyAlignment="1">
      <alignment horizontal="center"/>
    </xf>
    <xf numFmtId="43" fontId="1" fillId="0" borderId="0" xfId="1" applyFont="1"/>
    <xf numFmtId="0" fontId="5" fillId="0" borderId="6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12" fillId="0" borderId="15" xfId="2" applyFont="1" applyBorder="1" applyAlignment="1" applyProtection="1">
      <alignment horizontal="left"/>
      <protection locked="0"/>
    </xf>
    <xf numFmtId="0" fontId="6" fillId="0" borderId="16" xfId="2" applyFont="1" applyBorder="1" applyAlignment="1" applyProtection="1">
      <alignment horizontal="left"/>
      <protection locked="0"/>
    </xf>
    <xf numFmtId="0" fontId="9" fillId="0" borderId="16" xfId="2" applyBorder="1" applyProtection="1">
      <protection locked="0"/>
    </xf>
    <xf numFmtId="0" fontId="13" fillId="0" borderId="17" xfId="2" applyFont="1" applyBorder="1" applyAlignment="1" applyProtection="1">
      <alignment horizontal="center"/>
      <protection locked="0"/>
    </xf>
    <xf numFmtId="0" fontId="9" fillId="0" borderId="17" xfId="2" applyBorder="1" applyProtection="1">
      <protection locked="0"/>
    </xf>
    <xf numFmtId="0" fontId="12" fillId="0" borderId="9" xfId="2" applyFont="1" applyBorder="1" applyProtection="1">
      <protection locked="0"/>
    </xf>
    <xf numFmtId="0" fontId="12" fillId="0" borderId="0" xfId="2" applyFont="1"/>
    <xf numFmtId="0" fontId="9" fillId="0" borderId="0" xfId="2" applyAlignment="1" applyProtection="1">
      <alignment horizontal="center"/>
      <protection locked="0"/>
    </xf>
    <xf numFmtId="164" fontId="9" fillId="0" borderId="19" xfId="4" applyFont="1" applyBorder="1" applyAlignment="1" applyProtection="1">
      <alignment horizontal="center"/>
      <protection locked="0"/>
    </xf>
    <xf numFmtId="0" fontId="9" fillId="0" borderId="1" xfId="2" applyBorder="1" applyAlignment="1">
      <alignment horizontal="left"/>
    </xf>
    <xf numFmtId="0" fontId="9" fillId="0" borderId="1" xfId="2" applyBorder="1" applyAlignment="1">
      <alignment horizontal="center"/>
    </xf>
    <xf numFmtId="164" fontId="9" fillId="0" borderId="20" xfId="4" applyFont="1" applyBorder="1" applyAlignment="1">
      <alignment horizontal="center"/>
    </xf>
    <xf numFmtId="0" fontId="9" fillId="0" borderId="0" xfId="2" applyAlignment="1">
      <alignment horizontal="center"/>
    </xf>
    <xf numFmtId="164" fontId="9" fillId="0" borderId="19" xfId="4" applyFont="1" applyBorder="1" applyAlignment="1">
      <alignment horizontal="center"/>
    </xf>
    <xf numFmtId="0" fontId="9" fillId="0" borderId="21" xfId="2" applyBorder="1"/>
    <xf numFmtId="0" fontId="9" fillId="0" borderId="22" xfId="2" applyBorder="1" applyProtection="1">
      <protection locked="0"/>
    </xf>
    <xf numFmtId="0" fontId="9" fillId="0" borderId="23" xfId="2" applyBorder="1"/>
    <xf numFmtId="0" fontId="9" fillId="0" borderId="9" xfId="2" applyBorder="1"/>
    <xf numFmtId="0" fontId="9" fillId="0" borderId="0" xfId="2"/>
    <xf numFmtId="0" fontId="9" fillId="0" borderId="19" xfId="2" applyBorder="1"/>
    <xf numFmtId="0" fontId="13" fillId="5" borderId="24" xfId="2" applyFont="1" applyFill="1" applyBorder="1" applyAlignment="1">
      <alignment horizontal="center"/>
    </xf>
    <xf numFmtId="0" fontId="13" fillId="5" borderId="25" xfId="2" applyFont="1" applyFill="1" applyBorder="1" applyAlignment="1">
      <alignment horizontal="center" wrapText="1"/>
    </xf>
    <xf numFmtId="0" fontId="9" fillId="0" borderId="27" xfId="2" applyBorder="1" applyAlignment="1">
      <alignment horizontal="center"/>
    </xf>
    <xf numFmtId="0" fontId="9" fillId="0" borderId="31" xfId="2" applyBorder="1" applyAlignment="1">
      <alignment horizontal="center"/>
    </xf>
    <xf numFmtId="164" fontId="9" fillId="0" borderId="27" xfId="4" applyFont="1" applyBorder="1" applyAlignment="1"/>
    <xf numFmtId="164" fontId="9" fillId="0" borderId="19" xfId="4" applyFont="1" applyBorder="1"/>
    <xf numFmtId="0" fontId="13" fillId="5" borderId="33" xfId="2" applyFont="1" applyFill="1" applyBorder="1"/>
    <xf numFmtId="0" fontId="9" fillId="5" borderId="34" xfId="2" applyFill="1" applyBorder="1"/>
    <xf numFmtId="164" fontId="9" fillId="5" borderId="35" xfId="4" applyFont="1" applyFill="1" applyBorder="1"/>
    <xf numFmtId="0" fontId="13" fillId="0" borderId="9" xfId="2" applyFont="1" applyBorder="1"/>
    <xf numFmtId="0" fontId="9" fillId="0" borderId="22" xfId="2" applyBorder="1"/>
    <xf numFmtId="164" fontId="9" fillId="0" borderId="19" xfId="4" applyFont="1" applyFill="1" applyBorder="1"/>
    <xf numFmtId="0" fontId="13" fillId="5" borderId="38" xfId="2" applyFont="1" applyFill="1" applyBorder="1" applyAlignment="1">
      <alignment horizontal="center"/>
    </xf>
    <xf numFmtId="164" fontId="13" fillId="5" borderId="39" xfId="4" applyFont="1" applyFill="1" applyBorder="1" applyAlignment="1">
      <alignment horizontal="center"/>
    </xf>
    <xf numFmtId="0" fontId="9" fillId="0" borderId="2" xfId="2" applyBorder="1" applyAlignment="1">
      <alignment horizontal="center"/>
    </xf>
    <xf numFmtId="164" fontId="9" fillId="0" borderId="44" xfId="4" applyFont="1" applyBorder="1"/>
    <xf numFmtId="0" fontId="9" fillId="0" borderId="48" xfId="2" applyBorder="1" applyAlignment="1">
      <alignment horizontal="center"/>
    </xf>
    <xf numFmtId="164" fontId="9" fillId="5" borderId="49" xfId="4" applyFont="1" applyFill="1" applyBorder="1"/>
    <xf numFmtId="0" fontId="13" fillId="5" borderId="40" xfId="2" applyFont="1" applyFill="1" applyBorder="1"/>
    <xf numFmtId="0" fontId="9" fillId="5" borderId="41" xfId="2" applyFill="1" applyBorder="1"/>
    <xf numFmtId="164" fontId="9" fillId="5" borderId="50" xfId="4" applyFont="1" applyFill="1" applyBorder="1"/>
    <xf numFmtId="0" fontId="13" fillId="5" borderId="52" xfId="2" applyFont="1" applyFill="1" applyBorder="1" applyAlignment="1">
      <alignment horizontal="center"/>
    </xf>
    <xf numFmtId="0" fontId="13" fillId="5" borderId="53" xfId="2" applyFont="1" applyFill="1" applyBorder="1" applyAlignment="1">
      <alignment horizontal="center"/>
    </xf>
    <xf numFmtId="164" fontId="13" fillId="5" borderId="54" xfId="4" applyFont="1" applyFill="1" applyBorder="1" applyAlignment="1">
      <alignment horizontal="center"/>
    </xf>
    <xf numFmtId="0" fontId="9" fillId="0" borderId="41" xfId="2" applyBorder="1" applyAlignment="1">
      <alignment horizontal="center"/>
    </xf>
    <xf numFmtId="164" fontId="9" fillId="0" borderId="55" xfId="4" applyFont="1" applyBorder="1" applyAlignment="1">
      <alignment horizontal="center"/>
    </xf>
    <xf numFmtId="0" fontId="9" fillId="0" borderId="34" xfId="2" applyBorder="1" applyAlignment="1">
      <alignment horizontal="center"/>
    </xf>
    <xf numFmtId="0" fontId="9" fillId="0" borderId="56" xfId="2" applyBorder="1" applyAlignment="1">
      <alignment horizontal="center"/>
    </xf>
    <xf numFmtId="43" fontId="0" fillId="0" borderId="0" xfId="0" applyNumberFormat="1"/>
    <xf numFmtId="164" fontId="9" fillId="5" borderId="7" xfId="4" applyFont="1" applyFill="1" applyBorder="1"/>
    <xf numFmtId="0" fontId="13" fillId="5" borderId="16" xfId="2" applyFont="1" applyFill="1" applyBorder="1" applyAlignment="1">
      <alignment horizontal="center"/>
    </xf>
    <xf numFmtId="0" fontId="13" fillId="5" borderId="53" xfId="2" applyFont="1" applyFill="1" applyBorder="1"/>
    <xf numFmtId="0" fontId="9" fillId="0" borderId="2" xfId="2" applyBorder="1"/>
    <xf numFmtId="0" fontId="13" fillId="5" borderId="16" xfId="2" applyFont="1" applyFill="1" applyBorder="1" applyAlignment="1">
      <alignment horizontal="center" wrapText="1"/>
    </xf>
    <xf numFmtId="0" fontId="13" fillId="5" borderId="53" xfId="2" applyFont="1" applyFill="1" applyBorder="1" applyAlignment="1">
      <alignment horizontal="center" wrapText="1"/>
    </xf>
    <xf numFmtId="164" fontId="13" fillId="5" borderId="54" xfId="4" applyFont="1" applyFill="1" applyBorder="1" applyAlignment="1">
      <alignment horizontal="center" wrapText="1"/>
    </xf>
    <xf numFmtId="164" fontId="9" fillId="0" borderId="2" xfId="4" applyFont="1" applyBorder="1"/>
    <xf numFmtId="10" fontId="9" fillId="0" borderId="41" xfId="6" applyNumberFormat="1" applyFont="1" applyBorder="1"/>
    <xf numFmtId="164" fontId="12" fillId="6" borderId="7" xfId="4" applyFont="1" applyFill="1" applyBorder="1"/>
    <xf numFmtId="0" fontId="13" fillId="5" borderId="51" xfId="2" applyFont="1" applyFill="1" applyBorder="1" applyAlignment="1">
      <alignment horizontal="center" wrapText="1"/>
    </xf>
    <xf numFmtId="164" fontId="9" fillId="0" borderId="41" xfId="7" applyFont="1" applyBorder="1"/>
    <xf numFmtId="9" fontId="9" fillId="0" borderId="42" xfId="8" applyFont="1" applyBorder="1"/>
    <xf numFmtId="9" fontId="9" fillId="0" borderId="2" xfId="8" applyFont="1" applyBorder="1"/>
    <xf numFmtId="0" fontId="9" fillId="0" borderId="33" xfId="2" applyBorder="1"/>
    <xf numFmtId="0" fontId="9" fillId="0" borderId="34" xfId="2" applyBorder="1"/>
    <xf numFmtId="0" fontId="9" fillId="0" borderId="31" xfId="2" applyBorder="1"/>
    <xf numFmtId="0" fontId="9" fillId="0" borderId="45" xfId="2" applyBorder="1"/>
    <xf numFmtId="164" fontId="9" fillId="0" borderId="45" xfId="7" applyFont="1" applyBorder="1"/>
    <xf numFmtId="9" fontId="9" fillId="0" borderId="46" xfId="8" applyFont="1" applyBorder="1"/>
    <xf numFmtId="0" fontId="9" fillId="0" borderId="15" xfId="2" applyBorder="1"/>
    <xf numFmtId="0" fontId="9" fillId="0" borderId="17" xfId="2" applyBorder="1"/>
    <xf numFmtId="0" fontId="9" fillId="0" borderId="18" xfId="2" applyBorder="1"/>
    <xf numFmtId="0" fontId="9" fillId="0" borderId="1" xfId="2" applyBorder="1"/>
    <xf numFmtId="0" fontId="17" fillId="0" borderId="9" xfId="2" applyFont="1" applyBorder="1"/>
    <xf numFmtId="0" fontId="17" fillId="0" borderId="0" xfId="2" applyFont="1"/>
    <xf numFmtId="0" fontId="17" fillId="0" borderId="19" xfId="2" applyFont="1" applyBorder="1"/>
    <xf numFmtId="0" fontId="9" fillId="0" borderId="21" xfId="2" applyBorder="1" applyAlignment="1">
      <alignment horizontal="center"/>
    </xf>
    <xf numFmtId="0" fontId="9" fillId="0" borderId="22" xfId="2" applyBorder="1" applyAlignment="1">
      <alignment horizontal="center"/>
    </xf>
    <xf numFmtId="0" fontId="9" fillId="0" borderId="23" xfId="2" applyBorder="1" applyAlignment="1">
      <alignment horizontal="center"/>
    </xf>
    <xf numFmtId="0" fontId="9" fillId="0" borderId="40" xfId="2" applyBorder="1" applyAlignment="1">
      <alignment horizontal="left"/>
    </xf>
    <xf numFmtId="0" fontId="9" fillId="0" borderId="41" xfId="2" applyBorder="1" applyAlignment="1">
      <alignment horizontal="left"/>
    </xf>
    <xf numFmtId="0" fontId="9" fillId="0" borderId="42" xfId="2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165" fontId="4" fillId="0" borderId="7" xfId="1" applyNumberFormat="1" applyFont="1" applyBorder="1"/>
    <xf numFmtId="0" fontId="10" fillId="4" borderId="9" xfId="3" applyBorder="1" applyAlignment="1">
      <alignment horizontal="center" wrapText="1"/>
    </xf>
    <xf numFmtId="0" fontId="10" fillId="4" borderId="0" xfId="3" applyBorder="1" applyAlignment="1">
      <alignment horizontal="center" wrapText="1"/>
    </xf>
    <xf numFmtId="0" fontId="10" fillId="4" borderId="5" xfId="3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0" fillId="4" borderId="10" xfId="3" applyBorder="1" applyAlignment="1">
      <alignment horizontal="center" wrapText="1"/>
    </xf>
    <xf numFmtId="0" fontId="10" fillId="4" borderId="1" xfId="3" applyBorder="1" applyAlignment="1">
      <alignment horizontal="center" wrapText="1"/>
    </xf>
    <xf numFmtId="0" fontId="10" fillId="4" borderId="11" xfId="3" applyBorder="1" applyAlignment="1">
      <alignment horizontal="center" wrapText="1"/>
    </xf>
    <xf numFmtId="0" fontId="12" fillId="0" borderId="12" xfId="2" applyFont="1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9" fillId="0" borderId="40" xfId="2" applyBorder="1"/>
    <xf numFmtId="0" fontId="0" fillId="0" borderId="41" xfId="0" applyBorder="1"/>
    <xf numFmtId="164" fontId="9" fillId="0" borderId="43" xfId="7" applyFont="1" applyBorder="1" applyAlignment="1">
      <alignment horizontal="center"/>
    </xf>
    <xf numFmtId="0" fontId="0" fillId="0" borderId="42" xfId="0" applyBorder="1"/>
    <xf numFmtId="164" fontId="9" fillId="0" borderId="47" xfId="7" applyFont="1" applyBorder="1" applyAlignment="1">
      <alignment horizontal="center"/>
    </xf>
    <xf numFmtId="0" fontId="0" fillId="0" borderId="46" xfId="0" applyBorder="1"/>
    <xf numFmtId="0" fontId="13" fillId="0" borderId="12" xfId="2" applyFont="1" applyBorder="1" applyAlignment="1">
      <alignment horizontal="right"/>
    </xf>
    <xf numFmtId="0" fontId="9" fillId="0" borderId="40" xfId="2" applyBorder="1" applyAlignment="1">
      <alignment horizontal="left"/>
    </xf>
    <xf numFmtId="0" fontId="9" fillId="0" borderId="41" xfId="2" applyBorder="1" applyAlignment="1">
      <alignment horizontal="left"/>
    </xf>
    <xf numFmtId="0" fontId="9" fillId="0" borderId="42" xfId="2" applyBorder="1" applyAlignment="1">
      <alignment horizontal="left"/>
    </xf>
    <xf numFmtId="0" fontId="13" fillId="5" borderId="25" xfId="2" applyFont="1" applyFill="1" applyBorder="1" applyAlignment="1">
      <alignment horizontal="center"/>
    </xf>
    <xf numFmtId="0" fontId="0" fillId="0" borderId="16" xfId="0" applyBorder="1"/>
    <xf numFmtId="0" fontId="13" fillId="5" borderId="52" xfId="2" applyFont="1" applyFill="1" applyBorder="1" applyAlignment="1">
      <alignment horizontal="center" wrapText="1"/>
    </xf>
    <xf numFmtId="0" fontId="0" fillId="0" borderId="51" xfId="0" applyBorder="1"/>
    <xf numFmtId="164" fontId="9" fillId="0" borderId="43" xfId="4" applyFont="1" applyBorder="1" applyAlignment="1">
      <alignment horizontal="center"/>
    </xf>
    <xf numFmtId="164" fontId="9" fillId="0" borderId="42" xfId="4" applyFont="1" applyBorder="1" applyAlignment="1">
      <alignment horizontal="center"/>
    </xf>
    <xf numFmtId="0" fontId="9" fillId="0" borderId="31" xfId="2" applyBorder="1" applyAlignment="1">
      <alignment horizontal="left"/>
    </xf>
    <xf numFmtId="0" fontId="9" fillId="0" borderId="45" xfId="2" applyBorder="1" applyAlignment="1">
      <alignment horizontal="left"/>
    </xf>
    <xf numFmtId="0" fontId="9" fillId="0" borderId="46" xfId="2" applyBorder="1" applyAlignment="1">
      <alignment horizontal="left"/>
    </xf>
    <xf numFmtId="0" fontId="9" fillId="0" borderId="10" xfId="2" applyBorder="1" applyAlignment="1">
      <alignment horizontal="left"/>
    </xf>
    <xf numFmtId="0" fontId="9" fillId="0" borderId="1" xfId="2" applyBorder="1" applyAlignment="1">
      <alignment horizontal="left"/>
    </xf>
    <xf numFmtId="0" fontId="9" fillId="0" borderId="11" xfId="2" applyBorder="1" applyAlignment="1">
      <alignment horizontal="left"/>
    </xf>
    <xf numFmtId="0" fontId="0" fillId="0" borderId="42" xfId="0" applyBorder="1" applyAlignment="1">
      <alignment horizontal="center"/>
    </xf>
    <xf numFmtId="0" fontId="9" fillId="0" borderId="2" xfId="2" applyBorder="1" applyAlignment="1">
      <alignment horizontal="left"/>
    </xf>
    <xf numFmtId="0" fontId="11" fillId="0" borderId="12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0" fontId="12" fillId="0" borderId="17" xfId="2" applyFont="1" applyBorder="1" applyAlignment="1" applyProtection="1">
      <alignment horizontal="center" vertical="center"/>
      <protection locked="0"/>
    </xf>
    <xf numFmtId="0" fontId="12" fillId="0" borderId="18" xfId="2" applyFont="1" applyBorder="1" applyAlignment="1" applyProtection="1">
      <alignment horizontal="center" vertical="center"/>
      <protection locked="0"/>
    </xf>
    <xf numFmtId="0" fontId="14" fillId="0" borderId="0" xfId="2" applyFont="1" applyAlignment="1" applyProtection="1">
      <alignment horizontal="left" vertical="center" wrapText="1"/>
      <protection locked="0"/>
    </xf>
    <xf numFmtId="0" fontId="14" fillId="0" borderId="19" xfId="2" applyFont="1" applyBorder="1" applyAlignment="1" applyProtection="1">
      <alignment horizontal="left" vertical="center" wrapText="1"/>
      <protection locked="0"/>
    </xf>
    <xf numFmtId="0" fontId="14" fillId="0" borderId="1" xfId="2" applyFont="1" applyBorder="1" applyAlignment="1" applyProtection="1">
      <alignment horizontal="left" vertical="center" wrapText="1"/>
      <protection locked="0"/>
    </xf>
    <xf numFmtId="0" fontId="14" fillId="0" borderId="20" xfId="2" applyFont="1" applyBorder="1" applyAlignment="1" applyProtection="1">
      <alignment horizontal="left" vertical="center" wrapText="1"/>
      <protection locked="0"/>
    </xf>
    <xf numFmtId="0" fontId="13" fillId="5" borderId="15" xfId="2" applyFont="1" applyFill="1" applyBorder="1" applyAlignment="1" applyProtection="1">
      <alignment horizontal="center"/>
      <protection locked="0"/>
    </xf>
    <xf numFmtId="0" fontId="0" fillId="0" borderId="17" xfId="0" applyBorder="1"/>
    <xf numFmtId="0" fontId="0" fillId="0" borderId="18" xfId="0" applyBorder="1"/>
    <xf numFmtId="0" fontId="13" fillId="5" borderId="15" xfId="2" applyFont="1" applyFill="1" applyBorder="1" applyAlignment="1">
      <alignment horizontal="center" wrapText="1"/>
    </xf>
    <xf numFmtId="0" fontId="0" fillId="0" borderId="26" xfId="0" applyBorder="1"/>
    <xf numFmtId="0" fontId="9" fillId="0" borderId="12" xfId="5" applyBorder="1" applyAlignment="1">
      <alignment horizontal="left" vertical="center" wrapText="1"/>
    </xf>
    <xf numFmtId="0" fontId="9" fillId="0" borderId="13" xfId="5" applyBorder="1" applyAlignment="1">
      <alignment horizontal="left" vertical="center" wrapText="1"/>
    </xf>
    <xf numFmtId="0" fontId="9" fillId="0" borderId="14" xfId="5" applyBorder="1" applyAlignment="1">
      <alignment horizontal="left" vertical="center" wrapText="1"/>
    </xf>
    <xf numFmtId="0" fontId="9" fillId="0" borderId="31" xfId="2" applyBorder="1" applyAlignment="1">
      <alignment horizontal="center"/>
    </xf>
    <xf numFmtId="0" fontId="0" fillId="0" borderId="32" xfId="0" applyBorder="1"/>
    <xf numFmtId="0" fontId="13" fillId="5" borderId="15" xfId="2" applyFont="1" applyFill="1" applyBorder="1" applyAlignment="1">
      <alignment horizontal="center"/>
    </xf>
    <xf numFmtId="0" fontId="0" fillId="0" borderId="36" xfId="0" applyBorder="1"/>
    <xf numFmtId="0" fontId="13" fillId="5" borderId="37" xfId="2" applyFont="1" applyFill="1" applyBorder="1" applyAlignment="1">
      <alignment horizontal="center"/>
    </xf>
    <xf numFmtId="0" fontId="9" fillId="0" borderId="43" xfId="2" applyBorder="1" applyAlignment="1">
      <alignment horizontal="center"/>
    </xf>
    <xf numFmtId="0" fontId="9" fillId="0" borderId="42" xfId="2" applyBorder="1" applyAlignment="1">
      <alignment horizontal="center"/>
    </xf>
    <xf numFmtId="0" fontId="13" fillId="5" borderId="52" xfId="2" applyFont="1" applyFill="1" applyBorder="1" applyAlignment="1">
      <alignment horizontal="center"/>
    </xf>
    <xf numFmtId="0" fontId="9" fillId="0" borderId="47" xfId="2" applyBorder="1" applyAlignment="1">
      <alignment horizontal="center"/>
    </xf>
    <xf numFmtId="0" fontId="9" fillId="0" borderId="46" xfId="2" applyBorder="1" applyAlignment="1">
      <alignment horizontal="center"/>
    </xf>
    <xf numFmtId="0" fontId="13" fillId="0" borderId="21" xfId="2" applyFont="1" applyBorder="1" applyAlignment="1">
      <alignment horizontal="right"/>
    </xf>
    <xf numFmtId="0" fontId="0" fillId="0" borderId="22" xfId="0" applyBorder="1"/>
    <xf numFmtId="0" fontId="0" fillId="0" borderId="23" xfId="0" applyBorder="1"/>
    <xf numFmtId="0" fontId="0" fillId="0" borderId="41" xfId="0" applyBorder="1" applyAlignment="1">
      <alignment horizontal="left"/>
    </xf>
    <xf numFmtId="0" fontId="0" fillId="0" borderId="42" xfId="0" applyBorder="1" applyAlignment="1">
      <alignment horizontal="left"/>
    </xf>
    <xf numFmtId="164" fontId="9" fillId="0" borderId="2" xfId="4" applyFont="1" applyBorder="1" applyAlignment="1">
      <alignment horizontal="center"/>
    </xf>
    <xf numFmtId="164" fontId="9" fillId="0" borderId="57" xfId="4" applyFont="1" applyBorder="1" applyAlignment="1">
      <alignment horizontal="center"/>
    </xf>
    <xf numFmtId="164" fontId="9" fillId="0" borderId="11" xfId="4" applyFont="1" applyBorder="1" applyAlignment="1">
      <alignment horizontal="center"/>
    </xf>
    <xf numFmtId="164" fontId="9" fillId="0" borderId="47" xfId="4" applyFont="1" applyBorder="1" applyAlignment="1">
      <alignment horizontal="center"/>
    </xf>
    <xf numFmtId="164" fontId="9" fillId="0" borderId="46" xfId="4" applyFont="1" applyBorder="1" applyAlignment="1">
      <alignment horizontal="center"/>
    </xf>
    <xf numFmtId="0" fontId="9" fillId="0" borderId="28" xfId="5" applyBorder="1" applyAlignment="1">
      <alignment horizontal="left" vertical="center" wrapText="1"/>
    </xf>
    <xf numFmtId="0" fontId="9" fillId="0" borderId="29" xfId="5" applyBorder="1" applyAlignment="1">
      <alignment horizontal="left" vertical="center" wrapText="1"/>
    </xf>
    <xf numFmtId="0" fontId="9" fillId="0" borderId="30" xfId="5" applyBorder="1" applyAlignment="1">
      <alignment horizontal="left" vertical="center" wrapText="1"/>
    </xf>
    <xf numFmtId="0" fontId="13" fillId="5" borderId="25" xfId="2" applyFont="1" applyFill="1" applyBorder="1" applyAlignment="1">
      <alignment horizontal="center" wrapText="1"/>
    </xf>
    <xf numFmtId="0" fontId="13" fillId="5" borderId="16" xfId="2" applyFont="1" applyFill="1" applyBorder="1" applyAlignment="1">
      <alignment horizontal="center"/>
    </xf>
    <xf numFmtId="0" fontId="13" fillId="5" borderId="51" xfId="2" applyFont="1" applyFill="1" applyBorder="1" applyAlignment="1">
      <alignment horizontal="center"/>
    </xf>
    <xf numFmtId="0" fontId="13" fillId="5" borderId="51" xfId="2" applyFont="1" applyFill="1" applyBorder="1" applyAlignment="1">
      <alignment horizontal="center" wrapText="1"/>
    </xf>
    <xf numFmtId="0" fontId="12" fillId="0" borderId="13" xfId="2" applyFont="1" applyBorder="1" applyAlignment="1">
      <alignment horizontal="right"/>
    </xf>
    <xf numFmtId="0" fontId="12" fillId="0" borderId="14" xfId="2" applyFont="1" applyBorder="1" applyAlignment="1">
      <alignment horizontal="right"/>
    </xf>
    <xf numFmtId="0" fontId="9" fillId="0" borderId="41" xfId="2" applyBorder="1"/>
    <xf numFmtId="164" fontId="9" fillId="0" borderId="42" xfId="7" applyFont="1" applyBorder="1" applyAlignment="1">
      <alignment horizontal="center"/>
    </xf>
    <xf numFmtId="164" fontId="9" fillId="0" borderId="46" xfId="7" applyFont="1" applyBorder="1" applyAlignment="1">
      <alignment horizontal="center"/>
    </xf>
    <xf numFmtId="0" fontId="13" fillId="0" borderId="13" xfId="2" applyFont="1" applyBorder="1" applyAlignment="1">
      <alignment horizontal="right"/>
    </xf>
    <xf numFmtId="0" fontId="13" fillId="0" borderId="14" xfId="2" applyFont="1" applyBorder="1" applyAlignment="1">
      <alignment horizontal="right"/>
    </xf>
    <xf numFmtId="0" fontId="9" fillId="0" borderId="32" xfId="2" applyBorder="1" applyAlignment="1">
      <alignment horizontal="center"/>
    </xf>
    <xf numFmtId="0" fontId="13" fillId="5" borderId="17" xfId="2" applyFont="1" applyFill="1" applyBorder="1" applyAlignment="1" applyProtection="1">
      <alignment horizontal="center"/>
      <protection locked="0"/>
    </xf>
    <xf numFmtId="0" fontId="13" fillId="5" borderId="18" xfId="2" applyFont="1" applyFill="1" applyBorder="1" applyAlignment="1" applyProtection="1">
      <alignment horizontal="center"/>
      <protection locked="0"/>
    </xf>
    <xf numFmtId="0" fontId="13" fillId="5" borderId="16" xfId="2" applyFont="1" applyFill="1" applyBorder="1" applyAlignment="1">
      <alignment horizontal="center" wrapText="1"/>
    </xf>
    <xf numFmtId="0" fontId="13" fillId="5" borderId="26" xfId="2" applyFont="1" applyFill="1" applyBorder="1" applyAlignment="1">
      <alignment horizontal="center" wrapText="1"/>
    </xf>
    <xf numFmtId="0" fontId="13" fillId="5" borderId="26" xfId="2" applyFont="1" applyFill="1" applyBorder="1" applyAlignment="1">
      <alignment horizontal="center"/>
    </xf>
    <xf numFmtId="0" fontId="13" fillId="0" borderId="31" xfId="2" applyFont="1" applyBorder="1" applyAlignment="1">
      <alignment horizontal="right"/>
    </xf>
    <xf numFmtId="0" fontId="13" fillId="0" borderId="45" xfId="2" applyFont="1" applyBorder="1" applyAlignment="1">
      <alignment horizontal="right"/>
    </xf>
    <xf numFmtId="0" fontId="13" fillId="0" borderId="32" xfId="2" applyFont="1" applyBorder="1" applyAlignment="1">
      <alignment horizontal="right"/>
    </xf>
  </cellXfs>
  <cellStyles count="9">
    <cellStyle name="Cancel 2" xfId="5" xr:uid="{00000000-0005-0000-0000-000000000000}"/>
    <cellStyle name="Celda de comprobación" xfId="3" builtinId="23"/>
    <cellStyle name="Millares" xfId="1" builtinId="3"/>
    <cellStyle name="Millares 2" xfId="4" xr:uid="{00000000-0005-0000-0000-000003000000}"/>
    <cellStyle name="Millares 2 2 2" xfId="7" xr:uid="{00000000-0005-0000-0000-000004000000}"/>
    <cellStyle name="Normal" xfId="0" builtinId="0"/>
    <cellStyle name="Normal 2 3" xfId="2" xr:uid="{00000000-0005-0000-0000-000006000000}"/>
    <cellStyle name="Porcentaje 2" xfId="6" xr:uid="{00000000-0005-0000-0000-000007000000}"/>
    <cellStyle name="Porcentual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5" name="Text Box 225">
          <a:extLst>
            <a:ext uri="{FF2B5EF4-FFF2-40B4-BE49-F238E27FC236}">
              <a16:creationId xmlns:a16="http://schemas.microsoft.com/office/drawing/2014/main" id="{56195803-7341-4773-8B58-186ABCA57E7B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6" name="Text Box 225">
          <a:extLst>
            <a:ext uri="{FF2B5EF4-FFF2-40B4-BE49-F238E27FC236}">
              <a16:creationId xmlns:a16="http://schemas.microsoft.com/office/drawing/2014/main" id="{5D7394EA-4168-4089-B164-2AFAD0EB053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7" name="Text Box 225">
          <a:extLst>
            <a:ext uri="{FF2B5EF4-FFF2-40B4-BE49-F238E27FC236}">
              <a16:creationId xmlns:a16="http://schemas.microsoft.com/office/drawing/2014/main" id="{96177B94-292C-44A2-A172-6023CA50AC3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8" name="Text Box 225">
          <a:extLst>
            <a:ext uri="{FF2B5EF4-FFF2-40B4-BE49-F238E27FC236}">
              <a16:creationId xmlns:a16="http://schemas.microsoft.com/office/drawing/2014/main" id="{E63F5A44-24A6-4172-A26B-2E491B2DB2E8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9" name="Text Box 225">
          <a:extLst>
            <a:ext uri="{FF2B5EF4-FFF2-40B4-BE49-F238E27FC236}">
              <a16:creationId xmlns:a16="http://schemas.microsoft.com/office/drawing/2014/main" id="{A12DE1AF-57B0-4910-8EAF-7D9775662DD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0" name="Text Box 225">
          <a:extLst>
            <a:ext uri="{FF2B5EF4-FFF2-40B4-BE49-F238E27FC236}">
              <a16:creationId xmlns:a16="http://schemas.microsoft.com/office/drawing/2014/main" id="{B91B3739-4980-4017-9AB3-4454F779768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1" name="Text Box 225">
          <a:extLst>
            <a:ext uri="{FF2B5EF4-FFF2-40B4-BE49-F238E27FC236}">
              <a16:creationId xmlns:a16="http://schemas.microsoft.com/office/drawing/2014/main" id="{B5893534-C63F-4C34-A631-CBEE07BB1351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2" name="Text Box 225">
          <a:extLst>
            <a:ext uri="{FF2B5EF4-FFF2-40B4-BE49-F238E27FC236}">
              <a16:creationId xmlns:a16="http://schemas.microsoft.com/office/drawing/2014/main" id="{725885E0-609F-4B73-9B73-E8F76CE7BAE1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3" name="Text Box 225">
          <a:extLst>
            <a:ext uri="{FF2B5EF4-FFF2-40B4-BE49-F238E27FC236}">
              <a16:creationId xmlns:a16="http://schemas.microsoft.com/office/drawing/2014/main" id="{07FC17DF-B2D3-4F2A-AAAD-E8712A3ABA1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4" name="Text Box 225">
          <a:extLst>
            <a:ext uri="{FF2B5EF4-FFF2-40B4-BE49-F238E27FC236}">
              <a16:creationId xmlns:a16="http://schemas.microsoft.com/office/drawing/2014/main" id="{E0638155-F812-4D40-BEAF-34AD1EF95B1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5" name="Text Box 225">
          <a:extLst>
            <a:ext uri="{FF2B5EF4-FFF2-40B4-BE49-F238E27FC236}">
              <a16:creationId xmlns:a16="http://schemas.microsoft.com/office/drawing/2014/main" id="{06ECF634-9277-475B-BC7E-EC434C0148F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6" name="Text Box 225">
          <a:extLst>
            <a:ext uri="{FF2B5EF4-FFF2-40B4-BE49-F238E27FC236}">
              <a16:creationId xmlns:a16="http://schemas.microsoft.com/office/drawing/2014/main" id="{AAC2DD23-41B4-40CD-950C-8554A78EA471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7" name="Text Box 225">
          <a:extLst>
            <a:ext uri="{FF2B5EF4-FFF2-40B4-BE49-F238E27FC236}">
              <a16:creationId xmlns:a16="http://schemas.microsoft.com/office/drawing/2014/main" id="{67C7959E-46A5-4FF8-ADE9-E6568D0667B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8" name="Text Box 225">
          <a:extLst>
            <a:ext uri="{FF2B5EF4-FFF2-40B4-BE49-F238E27FC236}">
              <a16:creationId xmlns:a16="http://schemas.microsoft.com/office/drawing/2014/main" id="{6105E238-09BA-4373-ABB5-D87EA9462B8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9" name="Text Box 225">
          <a:extLst>
            <a:ext uri="{FF2B5EF4-FFF2-40B4-BE49-F238E27FC236}">
              <a16:creationId xmlns:a16="http://schemas.microsoft.com/office/drawing/2014/main" id="{991F79F3-C7A0-4CB0-BB6E-782F65981D5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0" name="Text Box 225">
          <a:extLst>
            <a:ext uri="{FF2B5EF4-FFF2-40B4-BE49-F238E27FC236}">
              <a16:creationId xmlns:a16="http://schemas.microsoft.com/office/drawing/2014/main" id="{90EDB9CA-3A2E-4E36-9EE5-96D72B25405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1" name="Text Box 225">
          <a:extLst>
            <a:ext uri="{FF2B5EF4-FFF2-40B4-BE49-F238E27FC236}">
              <a16:creationId xmlns:a16="http://schemas.microsoft.com/office/drawing/2014/main" id="{979C2968-C800-4B5C-BE89-F43A32DB113B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2" name="Text Box 225">
          <a:extLst>
            <a:ext uri="{FF2B5EF4-FFF2-40B4-BE49-F238E27FC236}">
              <a16:creationId xmlns:a16="http://schemas.microsoft.com/office/drawing/2014/main" id="{AEDA7109-FBB4-480F-8811-FEF8252E396B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3" name="Text Box 225">
          <a:extLst>
            <a:ext uri="{FF2B5EF4-FFF2-40B4-BE49-F238E27FC236}">
              <a16:creationId xmlns:a16="http://schemas.microsoft.com/office/drawing/2014/main" id="{F9001416-125D-4EFB-A363-5375A2CCCB8E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4" name="Text Box 225">
          <a:extLst>
            <a:ext uri="{FF2B5EF4-FFF2-40B4-BE49-F238E27FC236}">
              <a16:creationId xmlns:a16="http://schemas.microsoft.com/office/drawing/2014/main" id="{267FB4BF-D46A-46E0-85CE-E407C44106D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5" name="Text Box 225">
          <a:extLst>
            <a:ext uri="{FF2B5EF4-FFF2-40B4-BE49-F238E27FC236}">
              <a16:creationId xmlns:a16="http://schemas.microsoft.com/office/drawing/2014/main" id="{9B0021BD-45D3-4C82-9B54-B1CE60E7BEF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6" name="Text Box 225">
          <a:extLst>
            <a:ext uri="{FF2B5EF4-FFF2-40B4-BE49-F238E27FC236}">
              <a16:creationId xmlns:a16="http://schemas.microsoft.com/office/drawing/2014/main" id="{0867C871-3A0D-40EB-8BB7-A9E863C5FD5C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7" name="Text Box 225">
          <a:extLst>
            <a:ext uri="{FF2B5EF4-FFF2-40B4-BE49-F238E27FC236}">
              <a16:creationId xmlns:a16="http://schemas.microsoft.com/office/drawing/2014/main" id="{0ADF5A5C-DF95-4B51-83A5-76E8EEAEF60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8" name="Text Box 225">
          <a:extLst>
            <a:ext uri="{FF2B5EF4-FFF2-40B4-BE49-F238E27FC236}">
              <a16:creationId xmlns:a16="http://schemas.microsoft.com/office/drawing/2014/main" id="{8229689D-2570-4F6E-9DC2-7E39597A8D8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9" name="Text Box 225">
          <a:extLst>
            <a:ext uri="{FF2B5EF4-FFF2-40B4-BE49-F238E27FC236}">
              <a16:creationId xmlns:a16="http://schemas.microsoft.com/office/drawing/2014/main" id="{9396FD8F-E3E5-4C82-8C7D-5A9E87475F2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0" name="Text Box 225">
          <a:extLst>
            <a:ext uri="{FF2B5EF4-FFF2-40B4-BE49-F238E27FC236}">
              <a16:creationId xmlns:a16="http://schemas.microsoft.com/office/drawing/2014/main" id="{A6636FFE-3235-4A69-A9DD-4AB4BD56A886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61" name="Text Box 225">
          <a:extLst>
            <a:ext uri="{FF2B5EF4-FFF2-40B4-BE49-F238E27FC236}">
              <a16:creationId xmlns:a16="http://schemas.microsoft.com/office/drawing/2014/main" id="{15F81107-C500-46DF-8515-5FC4D095F0C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62" name="Text Box 225">
          <a:extLst>
            <a:ext uri="{FF2B5EF4-FFF2-40B4-BE49-F238E27FC236}">
              <a16:creationId xmlns:a16="http://schemas.microsoft.com/office/drawing/2014/main" id="{B04E8069-97F1-4C61-9709-D66ED658B2DC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63" name="Text Box 225">
          <a:extLst>
            <a:ext uri="{FF2B5EF4-FFF2-40B4-BE49-F238E27FC236}">
              <a16:creationId xmlns:a16="http://schemas.microsoft.com/office/drawing/2014/main" id="{C8C36CD3-772B-489A-A26C-45A26E71431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64" name="Text Box 225">
          <a:extLst>
            <a:ext uri="{FF2B5EF4-FFF2-40B4-BE49-F238E27FC236}">
              <a16:creationId xmlns:a16="http://schemas.microsoft.com/office/drawing/2014/main" id="{4BA49C25-9EA6-476C-A0F0-6FF741ADD61C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5" name="Text Box 225">
          <a:extLst>
            <a:ext uri="{FF2B5EF4-FFF2-40B4-BE49-F238E27FC236}">
              <a16:creationId xmlns:a16="http://schemas.microsoft.com/office/drawing/2014/main" id="{A737E292-322F-4761-870F-6EE8EC4891D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66" name="Text Box 225">
          <a:extLst>
            <a:ext uri="{FF2B5EF4-FFF2-40B4-BE49-F238E27FC236}">
              <a16:creationId xmlns:a16="http://schemas.microsoft.com/office/drawing/2014/main" id="{491FB21A-44E2-4590-BCF2-E4212B64A0B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7" name="Text Box 225">
          <a:extLst>
            <a:ext uri="{FF2B5EF4-FFF2-40B4-BE49-F238E27FC236}">
              <a16:creationId xmlns:a16="http://schemas.microsoft.com/office/drawing/2014/main" id="{E2B8F072-AC5F-47D7-8F5A-1ED71FC5A1C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5" name="Text Box 225">
          <a:extLst>
            <a:ext uri="{FF2B5EF4-FFF2-40B4-BE49-F238E27FC236}">
              <a16:creationId xmlns:a16="http://schemas.microsoft.com/office/drawing/2014/main" id="{72FEAEFD-B7BA-4672-BFCD-C5F95E1F5F4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6" name="Text Box 225">
          <a:extLst>
            <a:ext uri="{FF2B5EF4-FFF2-40B4-BE49-F238E27FC236}">
              <a16:creationId xmlns:a16="http://schemas.microsoft.com/office/drawing/2014/main" id="{1C253B18-A990-4DBC-BE18-8D4CE5C196D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7" name="Text Box 225">
          <a:extLst>
            <a:ext uri="{FF2B5EF4-FFF2-40B4-BE49-F238E27FC236}">
              <a16:creationId xmlns:a16="http://schemas.microsoft.com/office/drawing/2014/main" id="{E38B4BD2-051D-48B0-B991-74120438D4A6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8" name="Text Box 225">
          <a:extLst>
            <a:ext uri="{FF2B5EF4-FFF2-40B4-BE49-F238E27FC236}">
              <a16:creationId xmlns:a16="http://schemas.microsoft.com/office/drawing/2014/main" id="{2C68F32C-385A-41C5-AC3B-184374D012E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9" name="Text Box 225">
          <a:extLst>
            <a:ext uri="{FF2B5EF4-FFF2-40B4-BE49-F238E27FC236}">
              <a16:creationId xmlns:a16="http://schemas.microsoft.com/office/drawing/2014/main" id="{69EE40D5-ED43-4756-8940-52947F39B13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0" name="Text Box 225">
          <a:extLst>
            <a:ext uri="{FF2B5EF4-FFF2-40B4-BE49-F238E27FC236}">
              <a16:creationId xmlns:a16="http://schemas.microsoft.com/office/drawing/2014/main" id="{DC8A4C70-463E-4355-82FE-BC6F37B93E4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1" name="Text Box 225">
          <a:extLst>
            <a:ext uri="{FF2B5EF4-FFF2-40B4-BE49-F238E27FC236}">
              <a16:creationId xmlns:a16="http://schemas.microsoft.com/office/drawing/2014/main" id="{39043012-6F02-4AA0-B7F2-1E893DA8078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2" name="Text Box 225">
          <a:extLst>
            <a:ext uri="{FF2B5EF4-FFF2-40B4-BE49-F238E27FC236}">
              <a16:creationId xmlns:a16="http://schemas.microsoft.com/office/drawing/2014/main" id="{1762ED27-F452-4270-A14D-34B111E3EBAC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3" name="Text Box 225">
          <a:extLst>
            <a:ext uri="{FF2B5EF4-FFF2-40B4-BE49-F238E27FC236}">
              <a16:creationId xmlns:a16="http://schemas.microsoft.com/office/drawing/2014/main" id="{452FD39E-37B9-4E53-B3E8-4933EC1B216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4" name="Text Box 225">
          <a:extLst>
            <a:ext uri="{FF2B5EF4-FFF2-40B4-BE49-F238E27FC236}">
              <a16:creationId xmlns:a16="http://schemas.microsoft.com/office/drawing/2014/main" id="{40C76CCF-AD13-4F9E-9742-5E6AB55E634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5" name="Text Box 225">
          <a:extLst>
            <a:ext uri="{FF2B5EF4-FFF2-40B4-BE49-F238E27FC236}">
              <a16:creationId xmlns:a16="http://schemas.microsoft.com/office/drawing/2014/main" id="{30D4A9C2-BBFF-48A8-B519-6FC22FEDF336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6" name="Text Box 225">
          <a:extLst>
            <a:ext uri="{FF2B5EF4-FFF2-40B4-BE49-F238E27FC236}">
              <a16:creationId xmlns:a16="http://schemas.microsoft.com/office/drawing/2014/main" id="{840866B3-384C-46A6-A46B-485EC4FAC4C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7" name="Text Box 225">
          <a:extLst>
            <a:ext uri="{FF2B5EF4-FFF2-40B4-BE49-F238E27FC236}">
              <a16:creationId xmlns:a16="http://schemas.microsoft.com/office/drawing/2014/main" id="{359C332A-C9D6-4B84-8A07-64799233682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8" name="Text Box 225">
          <a:extLst>
            <a:ext uri="{FF2B5EF4-FFF2-40B4-BE49-F238E27FC236}">
              <a16:creationId xmlns:a16="http://schemas.microsoft.com/office/drawing/2014/main" id="{11FCE3F7-FB30-4E13-9230-0A507740491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9" name="Text Box 225">
          <a:extLst>
            <a:ext uri="{FF2B5EF4-FFF2-40B4-BE49-F238E27FC236}">
              <a16:creationId xmlns:a16="http://schemas.microsoft.com/office/drawing/2014/main" id="{15FCCF1F-1796-4B1C-AF6A-C0A34D49574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0" name="Text Box 225">
          <a:extLst>
            <a:ext uri="{FF2B5EF4-FFF2-40B4-BE49-F238E27FC236}">
              <a16:creationId xmlns:a16="http://schemas.microsoft.com/office/drawing/2014/main" id="{972DA948-A567-4183-82B6-746F95401A8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1" name="Text Box 225">
          <a:extLst>
            <a:ext uri="{FF2B5EF4-FFF2-40B4-BE49-F238E27FC236}">
              <a16:creationId xmlns:a16="http://schemas.microsoft.com/office/drawing/2014/main" id="{6D48ABA8-F303-4668-8A2B-0ECEB3FFACF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2" name="Text Box 225">
          <a:extLst>
            <a:ext uri="{FF2B5EF4-FFF2-40B4-BE49-F238E27FC236}">
              <a16:creationId xmlns:a16="http://schemas.microsoft.com/office/drawing/2014/main" id="{FC919EA8-56C3-424F-8278-2C1F9CFDBF1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3" name="Text Box 225">
          <a:extLst>
            <a:ext uri="{FF2B5EF4-FFF2-40B4-BE49-F238E27FC236}">
              <a16:creationId xmlns:a16="http://schemas.microsoft.com/office/drawing/2014/main" id="{53D8C119-7C57-4069-8D15-C35F21FB9B4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4" name="Text Box 225">
          <a:extLst>
            <a:ext uri="{FF2B5EF4-FFF2-40B4-BE49-F238E27FC236}">
              <a16:creationId xmlns:a16="http://schemas.microsoft.com/office/drawing/2014/main" id="{60D14508-6045-4F88-B403-4A0EF26F214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5" name="Text Box 225">
          <a:extLst>
            <a:ext uri="{FF2B5EF4-FFF2-40B4-BE49-F238E27FC236}">
              <a16:creationId xmlns:a16="http://schemas.microsoft.com/office/drawing/2014/main" id="{C2B1AF76-B550-4C94-91C8-6DF7ABCA576C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6" name="Text Box 225">
          <a:extLst>
            <a:ext uri="{FF2B5EF4-FFF2-40B4-BE49-F238E27FC236}">
              <a16:creationId xmlns:a16="http://schemas.microsoft.com/office/drawing/2014/main" id="{92F9A497-2B42-46B8-AF3F-B3AE4222CF1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7" name="Text Box 225">
          <a:extLst>
            <a:ext uri="{FF2B5EF4-FFF2-40B4-BE49-F238E27FC236}">
              <a16:creationId xmlns:a16="http://schemas.microsoft.com/office/drawing/2014/main" id="{1E8915A3-72D7-4B17-A9A1-15EDDFD9DC26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8" name="Text Box 225">
          <a:extLst>
            <a:ext uri="{FF2B5EF4-FFF2-40B4-BE49-F238E27FC236}">
              <a16:creationId xmlns:a16="http://schemas.microsoft.com/office/drawing/2014/main" id="{B0766445-258F-4FEC-9876-E43EF7631ED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9" name="Text Box 225">
          <a:extLst>
            <a:ext uri="{FF2B5EF4-FFF2-40B4-BE49-F238E27FC236}">
              <a16:creationId xmlns:a16="http://schemas.microsoft.com/office/drawing/2014/main" id="{3E45653B-5E09-4625-8D6D-558B3B59206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0" name="Text Box 225">
          <a:extLst>
            <a:ext uri="{FF2B5EF4-FFF2-40B4-BE49-F238E27FC236}">
              <a16:creationId xmlns:a16="http://schemas.microsoft.com/office/drawing/2014/main" id="{7BF5BD91-1C84-404E-8977-C83C6FF3A4E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61" name="Text Box 225">
          <a:extLst>
            <a:ext uri="{FF2B5EF4-FFF2-40B4-BE49-F238E27FC236}">
              <a16:creationId xmlns:a16="http://schemas.microsoft.com/office/drawing/2014/main" id="{620E1EEB-9D84-4FF9-8532-704BDC1C2FE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62" name="Text Box 225">
          <a:extLst>
            <a:ext uri="{FF2B5EF4-FFF2-40B4-BE49-F238E27FC236}">
              <a16:creationId xmlns:a16="http://schemas.microsoft.com/office/drawing/2014/main" id="{4B19FA96-5AF2-447D-A81B-3920A10A087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63" name="Text Box 225">
          <a:extLst>
            <a:ext uri="{FF2B5EF4-FFF2-40B4-BE49-F238E27FC236}">
              <a16:creationId xmlns:a16="http://schemas.microsoft.com/office/drawing/2014/main" id="{E386F9D6-E1B9-4372-A50E-55AC1FB2B3A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64" name="Text Box 225">
          <a:extLst>
            <a:ext uri="{FF2B5EF4-FFF2-40B4-BE49-F238E27FC236}">
              <a16:creationId xmlns:a16="http://schemas.microsoft.com/office/drawing/2014/main" id="{E22C5BF5-460F-4D1D-9C00-FC1698FAF90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5" name="Text Box 225">
          <a:extLst>
            <a:ext uri="{FF2B5EF4-FFF2-40B4-BE49-F238E27FC236}">
              <a16:creationId xmlns:a16="http://schemas.microsoft.com/office/drawing/2014/main" id="{E7EDF19A-901E-4303-81DB-8ADEDD892FD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66" name="Text Box 225">
          <a:extLst>
            <a:ext uri="{FF2B5EF4-FFF2-40B4-BE49-F238E27FC236}">
              <a16:creationId xmlns:a16="http://schemas.microsoft.com/office/drawing/2014/main" id="{468160B6-FC97-4CCB-B71D-8A2C67D00A7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7" name="Text Box 225">
          <a:extLst>
            <a:ext uri="{FF2B5EF4-FFF2-40B4-BE49-F238E27FC236}">
              <a16:creationId xmlns:a16="http://schemas.microsoft.com/office/drawing/2014/main" id="{F1EEE9D5-BFF7-4426-9A02-D3069BB05F1B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5" name="Text Box 225">
          <a:extLst>
            <a:ext uri="{FF2B5EF4-FFF2-40B4-BE49-F238E27FC236}">
              <a16:creationId xmlns:a16="http://schemas.microsoft.com/office/drawing/2014/main" id="{44DE0D01-9088-4CC6-B3C7-47A820A7768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6" name="Text Box 225">
          <a:extLst>
            <a:ext uri="{FF2B5EF4-FFF2-40B4-BE49-F238E27FC236}">
              <a16:creationId xmlns:a16="http://schemas.microsoft.com/office/drawing/2014/main" id="{7750F780-B06E-43D9-9F93-95AF65525FA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7" name="Text Box 225">
          <a:extLst>
            <a:ext uri="{FF2B5EF4-FFF2-40B4-BE49-F238E27FC236}">
              <a16:creationId xmlns:a16="http://schemas.microsoft.com/office/drawing/2014/main" id="{749D84C4-BFBB-48CD-B1C5-4BE4B14388C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8" name="Text Box 225">
          <a:extLst>
            <a:ext uri="{FF2B5EF4-FFF2-40B4-BE49-F238E27FC236}">
              <a16:creationId xmlns:a16="http://schemas.microsoft.com/office/drawing/2014/main" id="{F3F6D839-ED2D-4ED8-BB70-DD8BAB2F5AA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9" name="Text Box 225">
          <a:extLst>
            <a:ext uri="{FF2B5EF4-FFF2-40B4-BE49-F238E27FC236}">
              <a16:creationId xmlns:a16="http://schemas.microsoft.com/office/drawing/2014/main" id="{D29EDBE8-BDBA-4E16-85F4-528E5073B0C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0" name="Text Box 225">
          <a:extLst>
            <a:ext uri="{FF2B5EF4-FFF2-40B4-BE49-F238E27FC236}">
              <a16:creationId xmlns:a16="http://schemas.microsoft.com/office/drawing/2014/main" id="{1875460A-73C5-4462-AAC9-90B2A7FF152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1" name="Text Box 225">
          <a:extLst>
            <a:ext uri="{FF2B5EF4-FFF2-40B4-BE49-F238E27FC236}">
              <a16:creationId xmlns:a16="http://schemas.microsoft.com/office/drawing/2014/main" id="{E46CE034-EF46-4F5F-9810-02D063B51D2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2" name="Text Box 225">
          <a:extLst>
            <a:ext uri="{FF2B5EF4-FFF2-40B4-BE49-F238E27FC236}">
              <a16:creationId xmlns:a16="http://schemas.microsoft.com/office/drawing/2014/main" id="{96DE9920-4FD5-4E58-B09B-2A0DEECB2B36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3" name="Text Box 225">
          <a:extLst>
            <a:ext uri="{FF2B5EF4-FFF2-40B4-BE49-F238E27FC236}">
              <a16:creationId xmlns:a16="http://schemas.microsoft.com/office/drawing/2014/main" id="{27462FB3-324C-40D1-BFEC-98C4173EFB0C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4" name="Text Box 225">
          <a:extLst>
            <a:ext uri="{FF2B5EF4-FFF2-40B4-BE49-F238E27FC236}">
              <a16:creationId xmlns:a16="http://schemas.microsoft.com/office/drawing/2014/main" id="{F773D70F-DCF7-4871-A512-E290F7FF987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5" name="Text Box 225">
          <a:extLst>
            <a:ext uri="{FF2B5EF4-FFF2-40B4-BE49-F238E27FC236}">
              <a16:creationId xmlns:a16="http://schemas.microsoft.com/office/drawing/2014/main" id="{4E7A2699-C214-4DAA-9B4F-65EB1FDD9F7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6" name="Text Box 225">
          <a:extLst>
            <a:ext uri="{FF2B5EF4-FFF2-40B4-BE49-F238E27FC236}">
              <a16:creationId xmlns:a16="http://schemas.microsoft.com/office/drawing/2014/main" id="{1167D369-DD5C-4F5B-8C1E-3D353F5BA618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7" name="Text Box 225">
          <a:extLst>
            <a:ext uri="{FF2B5EF4-FFF2-40B4-BE49-F238E27FC236}">
              <a16:creationId xmlns:a16="http://schemas.microsoft.com/office/drawing/2014/main" id="{95F3C60A-8444-4A8E-9469-E2BBC62F2D26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8" name="Text Box 225">
          <a:extLst>
            <a:ext uri="{FF2B5EF4-FFF2-40B4-BE49-F238E27FC236}">
              <a16:creationId xmlns:a16="http://schemas.microsoft.com/office/drawing/2014/main" id="{B6F98A0B-878A-4EF3-A6CF-1195BE745D9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9" name="Text Box 225">
          <a:extLst>
            <a:ext uri="{FF2B5EF4-FFF2-40B4-BE49-F238E27FC236}">
              <a16:creationId xmlns:a16="http://schemas.microsoft.com/office/drawing/2014/main" id="{30A56EC5-7E0E-4A8B-874D-B23A8F99B32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0" name="Text Box 225">
          <a:extLst>
            <a:ext uri="{FF2B5EF4-FFF2-40B4-BE49-F238E27FC236}">
              <a16:creationId xmlns:a16="http://schemas.microsoft.com/office/drawing/2014/main" id="{755ACA4C-4F3E-40B4-BC90-06694B5BF77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1" name="Text Box 225">
          <a:extLst>
            <a:ext uri="{FF2B5EF4-FFF2-40B4-BE49-F238E27FC236}">
              <a16:creationId xmlns:a16="http://schemas.microsoft.com/office/drawing/2014/main" id="{0973862B-E810-45F3-BA6B-F256BA85176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2" name="Text Box 225">
          <a:extLst>
            <a:ext uri="{FF2B5EF4-FFF2-40B4-BE49-F238E27FC236}">
              <a16:creationId xmlns:a16="http://schemas.microsoft.com/office/drawing/2014/main" id="{BD78EDFF-E33E-4ACA-9A7A-AB716F44399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3" name="Text Box 225">
          <a:extLst>
            <a:ext uri="{FF2B5EF4-FFF2-40B4-BE49-F238E27FC236}">
              <a16:creationId xmlns:a16="http://schemas.microsoft.com/office/drawing/2014/main" id="{72F15400-EF1A-40AC-A944-6C04CB066E5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4" name="Text Box 225">
          <a:extLst>
            <a:ext uri="{FF2B5EF4-FFF2-40B4-BE49-F238E27FC236}">
              <a16:creationId xmlns:a16="http://schemas.microsoft.com/office/drawing/2014/main" id="{2862C536-6995-4893-B96B-3B9411E441A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5" name="Text Box 225">
          <a:extLst>
            <a:ext uri="{FF2B5EF4-FFF2-40B4-BE49-F238E27FC236}">
              <a16:creationId xmlns:a16="http://schemas.microsoft.com/office/drawing/2014/main" id="{659A0CB0-7DEB-40C2-B2BE-DB70E85C2AF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6" name="Text Box 225">
          <a:extLst>
            <a:ext uri="{FF2B5EF4-FFF2-40B4-BE49-F238E27FC236}">
              <a16:creationId xmlns:a16="http://schemas.microsoft.com/office/drawing/2014/main" id="{0EA97128-206A-473E-9305-3F18A42E523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7" name="Text Box 225">
          <a:extLst>
            <a:ext uri="{FF2B5EF4-FFF2-40B4-BE49-F238E27FC236}">
              <a16:creationId xmlns:a16="http://schemas.microsoft.com/office/drawing/2014/main" id="{56DB3891-7968-4EBA-80AC-59E4942116C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8" name="Text Box 225">
          <a:extLst>
            <a:ext uri="{FF2B5EF4-FFF2-40B4-BE49-F238E27FC236}">
              <a16:creationId xmlns:a16="http://schemas.microsoft.com/office/drawing/2014/main" id="{9387CAE4-CDFB-4249-B77F-60B7A5B57B3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9" name="Text Box 225">
          <a:extLst>
            <a:ext uri="{FF2B5EF4-FFF2-40B4-BE49-F238E27FC236}">
              <a16:creationId xmlns:a16="http://schemas.microsoft.com/office/drawing/2014/main" id="{3EA2B71D-F4DF-40B6-9DA0-B91F0BD210BC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0" name="Text Box 225">
          <a:extLst>
            <a:ext uri="{FF2B5EF4-FFF2-40B4-BE49-F238E27FC236}">
              <a16:creationId xmlns:a16="http://schemas.microsoft.com/office/drawing/2014/main" id="{E95D6A30-9A31-4427-B857-7C4B60924FA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61" name="Text Box 225">
          <a:extLst>
            <a:ext uri="{FF2B5EF4-FFF2-40B4-BE49-F238E27FC236}">
              <a16:creationId xmlns:a16="http://schemas.microsoft.com/office/drawing/2014/main" id="{CA32CE31-2E6C-4DD7-A1BF-C33312163CAC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62" name="Text Box 225">
          <a:extLst>
            <a:ext uri="{FF2B5EF4-FFF2-40B4-BE49-F238E27FC236}">
              <a16:creationId xmlns:a16="http://schemas.microsoft.com/office/drawing/2014/main" id="{82652E64-C6B1-419B-B560-1EADBC823A7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63" name="Text Box 225">
          <a:extLst>
            <a:ext uri="{FF2B5EF4-FFF2-40B4-BE49-F238E27FC236}">
              <a16:creationId xmlns:a16="http://schemas.microsoft.com/office/drawing/2014/main" id="{58E38D91-1AD9-48FD-B8FD-9DA7FE4064A1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64" name="Text Box 225">
          <a:extLst>
            <a:ext uri="{FF2B5EF4-FFF2-40B4-BE49-F238E27FC236}">
              <a16:creationId xmlns:a16="http://schemas.microsoft.com/office/drawing/2014/main" id="{E24E6D5B-23EF-49FF-B71C-0E4DE9A5E47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5" name="Text Box 225">
          <a:extLst>
            <a:ext uri="{FF2B5EF4-FFF2-40B4-BE49-F238E27FC236}">
              <a16:creationId xmlns:a16="http://schemas.microsoft.com/office/drawing/2014/main" id="{2C28AFB0-6AE5-40BE-A8FD-D51219158F2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66" name="Text Box 225">
          <a:extLst>
            <a:ext uri="{FF2B5EF4-FFF2-40B4-BE49-F238E27FC236}">
              <a16:creationId xmlns:a16="http://schemas.microsoft.com/office/drawing/2014/main" id="{B8596F3D-8C50-4AF8-A7B8-EE5BDCEB7BC8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7" name="Text Box 225">
          <a:extLst>
            <a:ext uri="{FF2B5EF4-FFF2-40B4-BE49-F238E27FC236}">
              <a16:creationId xmlns:a16="http://schemas.microsoft.com/office/drawing/2014/main" id="{441C02E7-3FF2-406C-8C0A-C23AADE18E8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5" name="Text Box 225">
          <a:extLst>
            <a:ext uri="{FF2B5EF4-FFF2-40B4-BE49-F238E27FC236}">
              <a16:creationId xmlns:a16="http://schemas.microsoft.com/office/drawing/2014/main" id="{431DC9C1-BA58-414A-8C5D-8D0152B3947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6" name="Text Box 225">
          <a:extLst>
            <a:ext uri="{FF2B5EF4-FFF2-40B4-BE49-F238E27FC236}">
              <a16:creationId xmlns:a16="http://schemas.microsoft.com/office/drawing/2014/main" id="{40D26CC4-F5A9-4C9C-B8F2-A89B2384265B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7" name="Text Box 225">
          <a:extLst>
            <a:ext uri="{FF2B5EF4-FFF2-40B4-BE49-F238E27FC236}">
              <a16:creationId xmlns:a16="http://schemas.microsoft.com/office/drawing/2014/main" id="{81D1FBDF-9561-4833-9A74-D0CBAAFFBE8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8" name="Text Box 225">
          <a:extLst>
            <a:ext uri="{FF2B5EF4-FFF2-40B4-BE49-F238E27FC236}">
              <a16:creationId xmlns:a16="http://schemas.microsoft.com/office/drawing/2014/main" id="{516EFED4-FFAC-4633-8826-338BAD5C314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9" name="Text Box 225">
          <a:extLst>
            <a:ext uri="{FF2B5EF4-FFF2-40B4-BE49-F238E27FC236}">
              <a16:creationId xmlns:a16="http://schemas.microsoft.com/office/drawing/2014/main" id="{3199FC2D-73AD-4C7D-ABA1-D79610E39B8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0" name="Text Box 225">
          <a:extLst>
            <a:ext uri="{FF2B5EF4-FFF2-40B4-BE49-F238E27FC236}">
              <a16:creationId xmlns:a16="http://schemas.microsoft.com/office/drawing/2014/main" id="{AC8203D4-3329-48A7-A6F8-B264D062D8B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1" name="Text Box 225">
          <a:extLst>
            <a:ext uri="{FF2B5EF4-FFF2-40B4-BE49-F238E27FC236}">
              <a16:creationId xmlns:a16="http://schemas.microsoft.com/office/drawing/2014/main" id="{9C1595DF-1700-47BB-BDD0-8D4EC0D59AD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2" name="Text Box 225">
          <a:extLst>
            <a:ext uri="{FF2B5EF4-FFF2-40B4-BE49-F238E27FC236}">
              <a16:creationId xmlns:a16="http://schemas.microsoft.com/office/drawing/2014/main" id="{61709511-B655-41ED-8766-6C3DA9E61E6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3" name="Text Box 225">
          <a:extLst>
            <a:ext uri="{FF2B5EF4-FFF2-40B4-BE49-F238E27FC236}">
              <a16:creationId xmlns:a16="http://schemas.microsoft.com/office/drawing/2014/main" id="{0F3BF635-033B-4FE1-BC7C-98C23D36B506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4" name="Text Box 225">
          <a:extLst>
            <a:ext uri="{FF2B5EF4-FFF2-40B4-BE49-F238E27FC236}">
              <a16:creationId xmlns:a16="http://schemas.microsoft.com/office/drawing/2014/main" id="{E4EAE590-50FB-43E0-BC21-B39514F846C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5" name="Text Box 225">
          <a:extLst>
            <a:ext uri="{FF2B5EF4-FFF2-40B4-BE49-F238E27FC236}">
              <a16:creationId xmlns:a16="http://schemas.microsoft.com/office/drawing/2014/main" id="{B0EC2770-4DDA-44FD-A303-0BAFF7AF5BB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6" name="Text Box 225">
          <a:extLst>
            <a:ext uri="{FF2B5EF4-FFF2-40B4-BE49-F238E27FC236}">
              <a16:creationId xmlns:a16="http://schemas.microsoft.com/office/drawing/2014/main" id="{74855BA0-C4D1-4B9A-B70F-52643B5C923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7" name="Text Box 225">
          <a:extLst>
            <a:ext uri="{FF2B5EF4-FFF2-40B4-BE49-F238E27FC236}">
              <a16:creationId xmlns:a16="http://schemas.microsoft.com/office/drawing/2014/main" id="{C64EB880-2E85-42B3-ACB1-850C12C773BB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8" name="Text Box 225">
          <a:extLst>
            <a:ext uri="{FF2B5EF4-FFF2-40B4-BE49-F238E27FC236}">
              <a16:creationId xmlns:a16="http://schemas.microsoft.com/office/drawing/2014/main" id="{E62C9D22-6CA4-46E5-8DF1-D9CF11BAACF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9" name="Text Box 225">
          <a:extLst>
            <a:ext uri="{FF2B5EF4-FFF2-40B4-BE49-F238E27FC236}">
              <a16:creationId xmlns:a16="http://schemas.microsoft.com/office/drawing/2014/main" id="{937A526A-B896-4CD0-B603-135764F5911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0" name="Text Box 225">
          <a:extLst>
            <a:ext uri="{FF2B5EF4-FFF2-40B4-BE49-F238E27FC236}">
              <a16:creationId xmlns:a16="http://schemas.microsoft.com/office/drawing/2014/main" id="{8AF95DE7-2688-410B-8AEB-08FAC73935BC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1" name="Text Box 225">
          <a:extLst>
            <a:ext uri="{FF2B5EF4-FFF2-40B4-BE49-F238E27FC236}">
              <a16:creationId xmlns:a16="http://schemas.microsoft.com/office/drawing/2014/main" id="{12DE417A-BD5A-4FFB-9F4F-DCE977C382E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2" name="Text Box 225">
          <a:extLst>
            <a:ext uri="{FF2B5EF4-FFF2-40B4-BE49-F238E27FC236}">
              <a16:creationId xmlns:a16="http://schemas.microsoft.com/office/drawing/2014/main" id="{B2B6384C-8897-4655-B5B1-7AC39D98EE6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3" name="Text Box 225">
          <a:extLst>
            <a:ext uri="{FF2B5EF4-FFF2-40B4-BE49-F238E27FC236}">
              <a16:creationId xmlns:a16="http://schemas.microsoft.com/office/drawing/2014/main" id="{A85F9F24-9E4A-4600-8809-569816548856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4" name="Text Box 225">
          <a:extLst>
            <a:ext uri="{FF2B5EF4-FFF2-40B4-BE49-F238E27FC236}">
              <a16:creationId xmlns:a16="http://schemas.microsoft.com/office/drawing/2014/main" id="{1EA615AB-2175-4938-8704-A3E079AA0526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5" name="Text Box 225">
          <a:extLst>
            <a:ext uri="{FF2B5EF4-FFF2-40B4-BE49-F238E27FC236}">
              <a16:creationId xmlns:a16="http://schemas.microsoft.com/office/drawing/2014/main" id="{5E002B9F-E7E3-4C13-999D-0176D56A941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6" name="Text Box 225">
          <a:extLst>
            <a:ext uri="{FF2B5EF4-FFF2-40B4-BE49-F238E27FC236}">
              <a16:creationId xmlns:a16="http://schemas.microsoft.com/office/drawing/2014/main" id="{737753E5-28EC-46FD-95C0-42E80EF63FD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7" name="Text Box 225">
          <a:extLst>
            <a:ext uri="{FF2B5EF4-FFF2-40B4-BE49-F238E27FC236}">
              <a16:creationId xmlns:a16="http://schemas.microsoft.com/office/drawing/2014/main" id="{876351C8-1F5F-46BC-9B53-C30BE722C7E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8" name="Text Box 225">
          <a:extLst>
            <a:ext uri="{FF2B5EF4-FFF2-40B4-BE49-F238E27FC236}">
              <a16:creationId xmlns:a16="http://schemas.microsoft.com/office/drawing/2014/main" id="{59763407-B42F-4BFF-A830-367C39871D5E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9" name="Text Box 225">
          <a:extLst>
            <a:ext uri="{FF2B5EF4-FFF2-40B4-BE49-F238E27FC236}">
              <a16:creationId xmlns:a16="http://schemas.microsoft.com/office/drawing/2014/main" id="{7379FCC4-981A-44F8-B171-8762264BAB38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0" name="Text Box 225">
          <a:extLst>
            <a:ext uri="{FF2B5EF4-FFF2-40B4-BE49-F238E27FC236}">
              <a16:creationId xmlns:a16="http://schemas.microsoft.com/office/drawing/2014/main" id="{1D99DA23-9497-4302-AAF3-4AE49EB7216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61" name="Text Box 225">
          <a:extLst>
            <a:ext uri="{FF2B5EF4-FFF2-40B4-BE49-F238E27FC236}">
              <a16:creationId xmlns:a16="http://schemas.microsoft.com/office/drawing/2014/main" id="{89029A30-42E9-4EFA-88D7-C117DF45AA9E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62" name="Text Box 225">
          <a:extLst>
            <a:ext uri="{FF2B5EF4-FFF2-40B4-BE49-F238E27FC236}">
              <a16:creationId xmlns:a16="http://schemas.microsoft.com/office/drawing/2014/main" id="{3D374DB1-7450-4EFD-ACDF-DC3C95442D8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63" name="Text Box 225">
          <a:extLst>
            <a:ext uri="{FF2B5EF4-FFF2-40B4-BE49-F238E27FC236}">
              <a16:creationId xmlns:a16="http://schemas.microsoft.com/office/drawing/2014/main" id="{F9DABF22-2A1F-4D7C-B548-D5DCAD715DE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64" name="Text Box 225">
          <a:extLst>
            <a:ext uri="{FF2B5EF4-FFF2-40B4-BE49-F238E27FC236}">
              <a16:creationId xmlns:a16="http://schemas.microsoft.com/office/drawing/2014/main" id="{6F61CF2E-A4EA-4E5A-AB06-3703F3A324A8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5" name="Text Box 225">
          <a:extLst>
            <a:ext uri="{FF2B5EF4-FFF2-40B4-BE49-F238E27FC236}">
              <a16:creationId xmlns:a16="http://schemas.microsoft.com/office/drawing/2014/main" id="{06AAAFC2-05AC-4DF0-B2E8-C00D42A8453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66" name="Text Box 225">
          <a:extLst>
            <a:ext uri="{FF2B5EF4-FFF2-40B4-BE49-F238E27FC236}">
              <a16:creationId xmlns:a16="http://schemas.microsoft.com/office/drawing/2014/main" id="{F2107816-3F5D-4B62-B9AB-B9B4FE3D5706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7" name="Text Box 225">
          <a:extLst>
            <a:ext uri="{FF2B5EF4-FFF2-40B4-BE49-F238E27FC236}">
              <a16:creationId xmlns:a16="http://schemas.microsoft.com/office/drawing/2014/main" id="{23D4B2FB-387B-41E2-93C3-DF65CF89D5F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5" name="Text Box 225">
          <a:extLst>
            <a:ext uri="{FF2B5EF4-FFF2-40B4-BE49-F238E27FC236}">
              <a16:creationId xmlns:a16="http://schemas.microsoft.com/office/drawing/2014/main" id="{32480173-D7BD-44CA-AE7C-7510D071E92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6" name="Text Box 225">
          <a:extLst>
            <a:ext uri="{FF2B5EF4-FFF2-40B4-BE49-F238E27FC236}">
              <a16:creationId xmlns:a16="http://schemas.microsoft.com/office/drawing/2014/main" id="{A55633B1-99F9-4BE9-8BD2-9A5A979C1976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7" name="Text Box 225">
          <a:extLst>
            <a:ext uri="{FF2B5EF4-FFF2-40B4-BE49-F238E27FC236}">
              <a16:creationId xmlns:a16="http://schemas.microsoft.com/office/drawing/2014/main" id="{C64E3602-9A06-441E-83E9-095A73931E6C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8" name="Text Box 225">
          <a:extLst>
            <a:ext uri="{FF2B5EF4-FFF2-40B4-BE49-F238E27FC236}">
              <a16:creationId xmlns:a16="http://schemas.microsoft.com/office/drawing/2014/main" id="{39EC04D0-B511-4B29-8BFF-FEE33B8A5DB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9" name="Text Box 225">
          <a:extLst>
            <a:ext uri="{FF2B5EF4-FFF2-40B4-BE49-F238E27FC236}">
              <a16:creationId xmlns:a16="http://schemas.microsoft.com/office/drawing/2014/main" id="{A55DACDB-CE86-49AA-878F-78A1BBE8E47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0" name="Text Box 225">
          <a:extLst>
            <a:ext uri="{FF2B5EF4-FFF2-40B4-BE49-F238E27FC236}">
              <a16:creationId xmlns:a16="http://schemas.microsoft.com/office/drawing/2014/main" id="{5D01FE8E-7A13-408A-889C-24BC95B2C51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1" name="Text Box 225">
          <a:extLst>
            <a:ext uri="{FF2B5EF4-FFF2-40B4-BE49-F238E27FC236}">
              <a16:creationId xmlns:a16="http://schemas.microsoft.com/office/drawing/2014/main" id="{452159A3-FB0D-42EB-AA90-1D7B0ACCF19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2" name="Text Box 225">
          <a:extLst>
            <a:ext uri="{FF2B5EF4-FFF2-40B4-BE49-F238E27FC236}">
              <a16:creationId xmlns:a16="http://schemas.microsoft.com/office/drawing/2014/main" id="{DBD6609B-9BB7-4A6B-AC97-CECD1F0C94E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3" name="Text Box 225">
          <a:extLst>
            <a:ext uri="{FF2B5EF4-FFF2-40B4-BE49-F238E27FC236}">
              <a16:creationId xmlns:a16="http://schemas.microsoft.com/office/drawing/2014/main" id="{3A10740D-52C6-469F-940F-E0424375E17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4" name="Text Box 225">
          <a:extLst>
            <a:ext uri="{FF2B5EF4-FFF2-40B4-BE49-F238E27FC236}">
              <a16:creationId xmlns:a16="http://schemas.microsoft.com/office/drawing/2014/main" id="{D64D17F9-FC63-45C8-A1FB-F48A32231E5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5" name="Text Box 225">
          <a:extLst>
            <a:ext uri="{FF2B5EF4-FFF2-40B4-BE49-F238E27FC236}">
              <a16:creationId xmlns:a16="http://schemas.microsoft.com/office/drawing/2014/main" id="{EA24860F-FE6B-4763-A7A8-9AA7DB95AF4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6" name="Text Box 225">
          <a:extLst>
            <a:ext uri="{FF2B5EF4-FFF2-40B4-BE49-F238E27FC236}">
              <a16:creationId xmlns:a16="http://schemas.microsoft.com/office/drawing/2014/main" id="{151C73E0-CAC0-4696-BE6D-C382F100A6A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7" name="Text Box 225">
          <a:extLst>
            <a:ext uri="{FF2B5EF4-FFF2-40B4-BE49-F238E27FC236}">
              <a16:creationId xmlns:a16="http://schemas.microsoft.com/office/drawing/2014/main" id="{2FD7E946-9DFA-4808-82AA-5EE8C110116C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8" name="Text Box 225">
          <a:extLst>
            <a:ext uri="{FF2B5EF4-FFF2-40B4-BE49-F238E27FC236}">
              <a16:creationId xmlns:a16="http://schemas.microsoft.com/office/drawing/2014/main" id="{7486D7E2-1A50-45A4-AF19-0F2203B1A361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9" name="Text Box 225">
          <a:extLst>
            <a:ext uri="{FF2B5EF4-FFF2-40B4-BE49-F238E27FC236}">
              <a16:creationId xmlns:a16="http://schemas.microsoft.com/office/drawing/2014/main" id="{B967239D-EC03-4998-90FE-BE23626C11B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0" name="Text Box 225">
          <a:extLst>
            <a:ext uri="{FF2B5EF4-FFF2-40B4-BE49-F238E27FC236}">
              <a16:creationId xmlns:a16="http://schemas.microsoft.com/office/drawing/2014/main" id="{9D15F3FD-E650-4C60-9D20-8FB93DFC147B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1" name="Text Box 225">
          <a:extLst>
            <a:ext uri="{FF2B5EF4-FFF2-40B4-BE49-F238E27FC236}">
              <a16:creationId xmlns:a16="http://schemas.microsoft.com/office/drawing/2014/main" id="{A0C8CA5B-6DD6-4989-B410-382737B2C93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2" name="Text Box 225">
          <a:extLst>
            <a:ext uri="{FF2B5EF4-FFF2-40B4-BE49-F238E27FC236}">
              <a16:creationId xmlns:a16="http://schemas.microsoft.com/office/drawing/2014/main" id="{5F43FF24-9644-415D-ADA0-AE9BE9F2FD1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3" name="Text Box 225">
          <a:extLst>
            <a:ext uri="{FF2B5EF4-FFF2-40B4-BE49-F238E27FC236}">
              <a16:creationId xmlns:a16="http://schemas.microsoft.com/office/drawing/2014/main" id="{FED7CBF3-7B2D-45CD-A58B-11FF1BDA7FB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4" name="Text Box 225">
          <a:extLst>
            <a:ext uri="{FF2B5EF4-FFF2-40B4-BE49-F238E27FC236}">
              <a16:creationId xmlns:a16="http://schemas.microsoft.com/office/drawing/2014/main" id="{740CB561-8F92-4A69-9C32-E6906E3F96AB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5" name="Text Box 225">
          <a:extLst>
            <a:ext uri="{FF2B5EF4-FFF2-40B4-BE49-F238E27FC236}">
              <a16:creationId xmlns:a16="http://schemas.microsoft.com/office/drawing/2014/main" id="{E67D1CE1-A360-4EC3-AB41-62572D0698B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6" name="Text Box 225">
          <a:extLst>
            <a:ext uri="{FF2B5EF4-FFF2-40B4-BE49-F238E27FC236}">
              <a16:creationId xmlns:a16="http://schemas.microsoft.com/office/drawing/2014/main" id="{0964475B-EE6F-410E-A76C-9BC5C4BD643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7" name="Text Box 225">
          <a:extLst>
            <a:ext uri="{FF2B5EF4-FFF2-40B4-BE49-F238E27FC236}">
              <a16:creationId xmlns:a16="http://schemas.microsoft.com/office/drawing/2014/main" id="{370179A2-FF2A-4AA2-9027-4A56936B760E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8" name="Text Box 225">
          <a:extLst>
            <a:ext uri="{FF2B5EF4-FFF2-40B4-BE49-F238E27FC236}">
              <a16:creationId xmlns:a16="http://schemas.microsoft.com/office/drawing/2014/main" id="{BE56FC4A-3519-4845-9B4E-CB728BB225F8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9" name="Text Box 225">
          <a:extLst>
            <a:ext uri="{FF2B5EF4-FFF2-40B4-BE49-F238E27FC236}">
              <a16:creationId xmlns:a16="http://schemas.microsoft.com/office/drawing/2014/main" id="{2C88240F-68F3-4359-9D49-4FD5F7772BE8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0" name="Text Box 225">
          <a:extLst>
            <a:ext uri="{FF2B5EF4-FFF2-40B4-BE49-F238E27FC236}">
              <a16:creationId xmlns:a16="http://schemas.microsoft.com/office/drawing/2014/main" id="{44ACF184-DE99-49F2-8977-29927ED392B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61" name="Text Box 225">
          <a:extLst>
            <a:ext uri="{FF2B5EF4-FFF2-40B4-BE49-F238E27FC236}">
              <a16:creationId xmlns:a16="http://schemas.microsoft.com/office/drawing/2014/main" id="{ECB8911A-6B02-471D-8963-BCE0DCB55D78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62" name="Text Box 225">
          <a:extLst>
            <a:ext uri="{FF2B5EF4-FFF2-40B4-BE49-F238E27FC236}">
              <a16:creationId xmlns:a16="http://schemas.microsoft.com/office/drawing/2014/main" id="{5499D7B5-0BA6-4851-8C0C-60FC4DEA218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63" name="Text Box 225">
          <a:extLst>
            <a:ext uri="{FF2B5EF4-FFF2-40B4-BE49-F238E27FC236}">
              <a16:creationId xmlns:a16="http://schemas.microsoft.com/office/drawing/2014/main" id="{95FA1D94-438C-48B5-98D8-30C0CDF0053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64" name="Text Box 225">
          <a:extLst>
            <a:ext uri="{FF2B5EF4-FFF2-40B4-BE49-F238E27FC236}">
              <a16:creationId xmlns:a16="http://schemas.microsoft.com/office/drawing/2014/main" id="{78B80344-AFA0-45F5-B272-F2377CA41BF8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5" name="Text Box 225">
          <a:extLst>
            <a:ext uri="{FF2B5EF4-FFF2-40B4-BE49-F238E27FC236}">
              <a16:creationId xmlns:a16="http://schemas.microsoft.com/office/drawing/2014/main" id="{6C5A1FCD-4A87-4F13-86DD-84003F64B6D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66" name="Text Box 225">
          <a:extLst>
            <a:ext uri="{FF2B5EF4-FFF2-40B4-BE49-F238E27FC236}">
              <a16:creationId xmlns:a16="http://schemas.microsoft.com/office/drawing/2014/main" id="{2B6EA5F5-F017-4DD1-A60A-05B6D80E37D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7" name="Text Box 225">
          <a:extLst>
            <a:ext uri="{FF2B5EF4-FFF2-40B4-BE49-F238E27FC236}">
              <a16:creationId xmlns:a16="http://schemas.microsoft.com/office/drawing/2014/main" id="{1E98B52C-5435-4D1C-A376-E84828A5DA3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5" name="Text Box 225">
          <a:extLst>
            <a:ext uri="{FF2B5EF4-FFF2-40B4-BE49-F238E27FC236}">
              <a16:creationId xmlns:a16="http://schemas.microsoft.com/office/drawing/2014/main" id="{F46EF325-06AD-4F9F-985D-3573C32D41C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6" name="Text Box 225">
          <a:extLst>
            <a:ext uri="{FF2B5EF4-FFF2-40B4-BE49-F238E27FC236}">
              <a16:creationId xmlns:a16="http://schemas.microsoft.com/office/drawing/2014/main" id="{89293C55-B3EA-4AE0-9268-462F0B47C81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7" name="Text Box 225">
          <a:extLst>
            <a:ext uri="{FF2B5EF4-FFF2-40B4-BE49-F238E27FC236}">
              <a16:creationId xmlns:a16="http://schemas.microsoft.com/office/drawing/2014/main" id="{82C0F420-43D2-4032-9E2E-8C69D6AB636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8" name="Text Box 225">
          <a:extLst>
            <a:ext uri="{FF2B5EF4-FFF2-40B4-BE49-F238E27FC236}">
              <a16:creationId xmlns:a16="http://schemas.microsoft.com/office/drawing/2014/main" id="{2EFFCDED-0219-45F1-9A00-5062071A55D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9" name="Text Box 225">
          <a:extLst>
            <a:ext uri="{FF2B5EF4-FFF2-40B4-BE49-F238E27FC236}">
              <a16:creationId xmlns:a16="http://schemas.microsoft.com/office/drawing/2014/main" id="{7C35B35B-B7AB-4B32-9A9C-C79C30744DD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0" name="Text Box 225">
          <a:extLst>
            <a:ext uri="{FF2B5EF4-FFF2-40B4-BE49-F238E27FC236}">
              <a16:creationId xmlns:a16="http://schemas.microsoft.com/office/drawing/2014/main" id="{C7CBF23F-A45F-4A7C-9B40-456098262CEE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1" name="Text Box 225">
          <a:extLst>
            <a:ext uri="{FF2B5EF4-FFF2-40B4-BE49-F238E27FC236}">
              <a16:creationId xmlns:a16="http://schemas.microsoft.com/office/drawing/2014/main" id="{2CE61F9F-DFFC-4DBE-B3BA-B3B92F15FBB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2" name="Text Box 225">
          <a:extLst>
            <a:ext uri="{FF2B5EF4-FFF2-40B4-BE49-F238E27FC236}">
              <a16:creationId xmlns:a16="http://schemas.microsoft.com/office/drawing/2014/main" id="{E9BF4947-67FE-4575-B3ED-7FC818AD16B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3" name="Text Box 225">
          <a:extLst>
            <a:ext uri="{FF2B5EF4-FFF2-40B4-BE49-F238E27FC236}">
              <a16:creationId xmlns:a16="http://schemas.microsoft.com/office/drawing/2014/main" id="{4BECEE76-A8E9-44DA-BE51-0B935979D9A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4" name="Text Box 225">
          <a:extLst>
            <a:ext uri="{FF2B5EF4-FFF2-40B4-BE49-F238E27FC236}">
              <a16:creationId xmlns:a16="http://schemas.microsoft.com/office/drawing/2014/main" id="{181F204C-2721-4F7B-A038-09E2B9622BF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5" name="Text Box 225">
          <a:extLst>
            <a:ext uri="{FF2B5EF4-FFF2-40B4-BE49-F238E27FC236}">
              <a16:creationId xmlns:a16="http://schemas.microsoft.com/office/drawing/2014/main" id="{F67343CC-5157-4EB2-938F-B28B877B5F8B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6" name="Text Box 225">
          <a:extLst>
            <a:ext uri="{FF2B5EF4-FFF2-40B4-BE49-F238E27FC236}">
              <a16:creationId xmlns:a16="http://schemas.microsoft.com/office/drawing/2014/main" id="{B1DE01A1-D481-4492-B64B-A7C383448AA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7" name="Text Box 225">
          <a:extLst>
            <a:ext uri="{FF2B5EF4-FFF2-40B4-BE49-F238E27FC236}">
              <a16:creationId xmlns:a16="http://schemas.microsoft.com/office/drawing/2014/main" id="{3CE7A811-1915-4AD7-A9B7-E48AB507B4C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8" name="Text Box 225">
          <a:extLst>
            <a:ext uri="{FF2B5EF4-FFF2-40B4-BE49-F238E27FC236}">
              <a16:creationId xmlns:a16="http://schemas.microsoft.com/office/drawing/2014/main" id="{3EF81EF5-0851-4438-B77B-5F45F9AE311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9" name="Text Box 225">
          <a:extLst>
            <a:ext uri="{FF2B5EF4-FFF2-40B4-BE49-F238E27FC236}">
              <a16:creationId xmlns:a16="http://schemas.microsoft.com/office/drawing/2014/main" id="{2C8963B6-50AD-4CDB-A48E-0A5C7C6534E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0" name="Text Box 225">
          <a:extLst>
            <a:ext uri="{FF2B5EF4-FFF2-40B4-BE49-F238E27FC236}">
              <a16:creationId xmlns:a16="http://schemas.microsoft.com/office/drawing/2014/main" id="{CD543CA9-2D29-4B29-BE10-42199F59245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1" name="Text Box 225">
          <a:extLst>
            <a:ext uri="{FF2B5EF4-FFF2-40B4-BE49-F238E27FC236}">
              <a16:creationId xmlns:a16="http://schemas.microsoft.com/office/drawing/2014/main" id="{3484F73D-B71E-4FD9-80DA-72182DE1D85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2" name="Text Box 225">
          <a:extLst>
            <a:ext uri="{FF2B5EF4-FFF2-40B4-BE49-F238E27FC236}">
              <a16:creationId xmlns:a16="http://schemas.microsoft.com/office/drawing/2014/main" id="{01390044-5481-4106-8345-C0E820CD7C7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3" name="Text Box 225">
          <a:extLst>
            <a:ext uri="{FF2B5EF4-FFF2-40B4-BE49-F238E27FC236}">
              <a16:creationId xmlns:a16="http://schemas.microsoft.com/office/drawing/2014/main" id="{D11F0899-E522-4B89-A3D8-BDAD3927921C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4" name="Text Box 225">
          <a:extLst>
            <a:ext uri="{FF2B5EF4-FFF2-40B4-BE49-F238E27FC236}">
              <a16:creationId xmlns:a16="http://schemas.microsoft.com/office/drawing/2014/main" id="{1F5C3450-1F94-4AD5-807F-3BBC56F06D36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5" name="Text Box 225">
          <a:extLst>
            <a:ext uri="{FF2B5EF4-FFF2-40B4-BE49-F238E27FC236}">
              <a16:creationId xmlns:a16="http://schemas.microsoft.com/office/drawing/2014/main" id="{EDC615AE-584C-454A-81D6-8CF238EC048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6" name="Text Box 225">
          <a:extLst>
            <a:ext uri="{FF2B5EF4-FFF2-40B4-BE49-F238E27FC236}">
              <a16:creationId xmlns:a16="http://schemas.microsoft.com/office/drawing/2014/main" id="{D0854B90-52B7-45B4-9385-126A4B0B759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7" name="Text Box 225">
          <a:extLst>
            <a:ext uri="{FF2B5EF4-FFF2-40B4-BE49-F238E27FC236}">
              <a16:creationId xmlns:a16="http://schemas.microsoft.com/office/drawing/2014/main" id="{29359DBE-BE2D-4735-A5B0-06C8CCAD557E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8" name="Text Box 225">
          <a:extLst>
            <a:ext uri="{FF2B5EF4-FFF2-40B4-BE49-F238E27FC236}">
              <a16:creationId xmlns:a16="http://schemas.microsoft.com/office/drawing/2014/main" id="{A31CAA49-AF5B-4A11-B2D4-D17FE1DCE8E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9" name="Text Box 225">
          <a:extLst>
            <a:ext uri="{FF2B5EF4-FFF2-40B4-BE49-F238E27FC236}">
              <a16:creationId xmlns:a16="http://schemas.microsoft.com/office/drawing/2014/main" id="{CB7F7B2F-FA61-46A6-9058-CD4B26A3D4D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0" name="Text Box 225">
          <a:extLst>
            <a:ext uri="{FF2B5EF4-FFF2-40B4-BE49-F238E27FC236}">
              <a16:creationId xmlns:a16="http://schemas.microsoft.com/office/drawing/2014/main" id="{0DEB55E7-0528-4E8C-BFB0-44C6023288F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61" name="Text Box 225">
          <a:extLst>
            <a:ext uri="{FF2B5EF4-FFF2-40B4-BE49-F238E27FC236}">
              <a16:creationId xmlns:a16="http://schemas.microsoft.com/office/drawing/2014/main" id="{A75B553E-C3A4-4187-BA15-8953A5DB0A6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62" name="Text Box 225">
          <a:extLst>
            <a:ext uri="{FF2B5EF4-FFF2-40B4-BE49-F238E27FC236}">
              <a16:creationId xmlns:a16="http://schemas.microsoft.com/office/drawing/2014/main" id="{3C4819C3-352D-4707-8F41-55ACB1E169A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63" name="Text Box 225">
          <a:extLst>
            <a:ext uri="{FF2B5EF4-FFF2-40B4-BE49-F238E27FC236}">
              <a16:creationId xmlns:a16="http://schemas.microsoft.com/office/drawing/2014/main" id="{3C758DEF-8542-424F-B894-63590B58CFE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64" name="Text Box 225">
          <a:extLst>
            <a:ext uri="{FF2B5EF4-FFF2-40B4-BE49-F238E27FC236}">
              <a16:creationId xmlns:a16="http://schemas.microsoft.com/office/drawing/2014/main" id="{873F84A6-B15F-48E6-B984-28D245CEABD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5" name="Text Box 225">
          <a:extLst>
            <a:ext uri="{FF2B5EF4-FFF2-40B4-BE49-F238E27FC236}">
              <a16:creationId xmlns:a16="http://schemas.microsoft.com/office/drawing/2014/main" id="{A34A272F-9230-40A9-BAFB-60ED4C4F114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66" name="Text Box 225">
          <a:extLst>
            <a:ext uri="{FF2B5EF4-FFF2-40B4-BE49-F238E27FC236}">
              <a16:creationId xmlns:a16="http://schemas.microsoft.com/office/drawing/2014/main" id="{FC45C944-F487-4393-8948-20BDF79979C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7" name="Text Box 225">
          <a:extLst>
            <a:ext uri="{FF2B5EF4-FFF2-40B4-BE49-F238E27FC236}">
              <a16:creationId xmlns:a16="http://schemas.microsoft.com/office/drawing/2014/main" id="{15B5410F-3F56-41BA-9127-8050117F247C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5" name="Text Box 225">
          <a:extLst>
            <a:ext uri="{FF2B5EF4-FFF2-40B4-BE49-F238E27FC236}">
              <a16:creationId xmlns:a16="http://schemas.microsoft.com/office/drawing/2014/main" id="{6D990402-FA5F-4331-9FF8-BFAE12BABF4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6" name="Text Box 225">
          <a:extLst>
            <a:ext uri="{FF2B5EF4-FFF2-40B4-BE49-F238E27FC236}">
              <a16:creationId xmlns:a16="http://schemas.microsoft.com/office/drawing/2014/main" id="{934EA172-EF53-4188-B875-2DFF1B0FE25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7" name="Text Box 225">
          <a:extLst>
            <a:ext uri="{FF2B5EF4-FFF2-40B4-BE49-F238E27FC236}">
              <a16:creationId xmlns:a16="http://schemas.microsoft.com/office/drawing/2014/main" id="{0A45E2DF-F995-4659-AAC3-4AA7C424CBD1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8" name="Text Box 225">
          <a:extLst>
            <a:ext uri="{FF2B5EF4-FFF2-40B4-BE49-F238E27FC236}">
              <a16:creationId xmlns:a16="http://schemas.microsoft.com/office/drawing/2014/main" id="{E12BF1BF-9B4F-4617-BF8B-90CCEF9C385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9" name="Text Box 225">
          <a:extLst>
            <a:ext uri="{FF2B5EF4-FFF2-40B4-BE49-F238E27FC236}">
              <a16:creationId xmlns:a16="http://schemas.microsoft.com/office/drawing/2014/main" id="{F51F5AC3-4343-4457-A9C1-0641E08C539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0" name="Text Box 225">
          <a:extLst>
            <a:ext uri="{FF2B5EF4-FFF2-40B4-BE49-F238E27FC236}">
              <a16:creationId xmlns:a16="http://schemas.microsoft.com/office/drawing/2014/main" id="{AD57FB9A-D312-45CA-A492-1477F4B3E9A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1" name="Text Box 225">
          <a:extLst>
            <a:ext uri="{FF2B5EF4-FFF2-40B4-BE49-F238E27FC236}">
              <a16:creationId xmlns:a16="http://schemas.microsoft.com/office/drawing/2014/main" id="{CE47DAC5-6491-487D-8A49-4F412A4C0EC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2" name="Text Box 225">
          <a:extLst>
            <a:ext uri="{FF2B5EF4-FFF2-40B4-BE49-F238E27FC236}">
              <a16:creationId xmlns:a16="http://schemas.microsoft.com/office/drawing/2014/main" id="{3F83F80D-8C44-4985-AE04-176E6B37A70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3" name="Text Box 225">
          <a:extLst>
            <a:ext uri="{FF2B5EF4-FFF2-40B4-BE49-F238E27FC236}">
              <a16:creationId xmlns:a16="http://schemas.microsoft.com/office/drawing/2014/main" id="{D0239E68-3678-4867-B23E-50ACD753E08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4" name="Text Box 225">
          <a:extLst>
            <a:ext uri="{FF2B5EF4-FFF2-40B4-BE49-F238E27FC236}">
              <a16:creationId xmlns:a16="http://schemas.microsoft.com/office/drawing/2014/main" id="{C0F00DF4-966B-404E-A27D-B5F418CF4C5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5" name="Text Box 225">
          <a:extLst>
            <a:ext uri="{FF2B5EF4-FFF2-40B4-BE49-F238E27FC236}">
              <a16:creationId xmlns:a16="http://schemas.microsoft.com/office/drawing/2014/main" id="{5110DC5E-AD46-478C-A347-8D1302AC294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6" name="Text Box 225">
          <a:extLst>
            <a:ext uri="{FF2B5EF4-FFF2-40B4-BE49-F238E27FC236}">
              <a16:creationId xmlns:a16="http://schemas.microsoft.com/office/drawing/2014/main" id="{B92E30E4-600A-4379-9EFE-8D31B3B7F7EC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7" name="Text Box 225">
          <a:extLst>
            <a:ext uri="{FF2B5EF4-FFF2-40B4-BE49-F238E27FC236}">
              <a16:creationId xmlns:a16="http://schemas.microsoft.com/office/drawing/2014/main" id="{CAE8F527-FDA1-4029-9D55-A8CC4E681F7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8" name="Text Box 225">
          <a:extLst>
            <a:ext uri="{FF2B5EF4-FFF2-40B4-BE49-F238E27FC236}">
              <a16:creationId xmlns:a16="http://schemas.microsoft.com/office/drawing/2014/main" id="{0914E82B-3CC1-47EC-9A8C-661FAB05891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9" name="Text Box 225">
          <a:extLst>
            <a:ext uri="{FF2B5EF4-FFF2-40B4-BE49-F238E27FC236}">
              <a16:creationId xmlns:a16="http://schemas.microsoft.com/office/drawing/2014/main" id="{5BD36BF8-C8D3-45A9-A1BC-64B3554736B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0" name="Text Box 225">
          <a:extLst>
            <a:ext uri="{FF2B5EF4-FFF2-40B4-BE49-F238E27FC236}">
              <a16:creationId xmlns:a16="http://schemas.microsoft.com/office/drawing/2014/main" id="{009EF062-41C6-4673-AEFA-EBC9DE165D8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1" name="Text Box 225">
          <a:extLst>
            <a:ext uri="{FF2B5EF4-FFF2-40B4-BE49-F238E27FC236}">
              <a16:creationId xmlns:a16="http://schemas.microsoft.com/office/drawing/2014/main" id="{E4302B6D-75D9-40C9-A926-E67B738D80F1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2" name="Text Box 225">
          <a:extLst>
            <a:ext uri="{FF2B5EF4-FFF2-40B4-BE49-F238E27FC236}">
              <a16:creationId xmlns:a16="http://schemas.microsoft.com/office/drawing/2014/main" id="{74CDAB9D-3251-40BB-90D4-567734D23DEE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3" name="Text Box 225">
          <a:extLst>
            <a:ext uri="{FF2B5EF4-FFF2-40B4-BE49-F238E27FC236}">
              <a16:creationId xmlns:a16="http://schemas.microsoft.com/office/drawing/2014/main" id="{FB41771F-10A3-45B9-880F-2103AB680D0C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4" name="Text Box 225">
          <a:extLst>
            <a:ext uri="{FF2B5EF4-FFF2-40B4-BE49-F238E27FC236}">
              <a16:creationId xmlns:a16="http://schemas.microsoft.com/office/drawing/2014/main" id="{DE97910A-5015-431F-8C48-26B8EF010476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5" name="Text Box 225">
          <a:extLst>
            <a:ext uri="{FF2B5EF4-FFF2-40B4-BE49-F238E27FC236}">
              <a16:creationId xmlns:a16="http://schemas.microsoft.com/office/drawing/2014/main" id="{DFD2D068-7AAE-4211-82F3-7D9C934B978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6" name="Text Box 225">
          <a:extLst>
            <a:ext uri="{FF2B5EF4-FFF2-40B4-BE49-F238E27FC236}">
              <a16:creationId xmlns:a16="http://schemas.microsoft.com/office/drawing/2014/main" id="{5C178CA2-A2DA-4A3E-A919-F909502E18F1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7" name="Text Box 225">
          <a:extLst>
            <a:ext uri="{FF2B5EF4-FFF2-40B4-BE49-F238E27FC236}">
              <a16:creationId xmlns:a16="http://schemas.microsoft.com/office/drawing/2014/main" id="{B73359C9-5B35-413F-868F-FE75FBEFC158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8" name="Text Box 225">
          <a:extLst>
            <a:ext uri="{FF2B5EF4-FFF2-40B4-BE49-F238E27FC236}">
              <a16:creationId xmlns:a16="http://schemas.microsoft.com/office/drawing/2014/main" id="{AAFC9835-3283-4654-9B72-79E3347A23C6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9" name="Text Box 225">
          <a:extLst>
            <a:ext uri="{FF2B5EF4-FFF2-40B4-BE49-F238E27FC236}">
              <a16:creationId xmlns:a16="http://schemas.microsoft.com/office/drawing/2014/main" id="{687D8BA6-CE09-4979-8D88-A27DEB4CA22B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0" name="Text Box 225">
          <a:extLst>
            <a:ext uri="{FF2B5EF4-FFF2-40B4-BE49-F238E27FC236}">
              <a16:creationId xmlns:a16="http://schemas.microsoft.com/office/drawing/2014/main" id="{26FB7F2F-010B-4910-B0D8-CD56825B309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61" name="Text Box 225">
          <a:extLst>
            <a:ext uri="{FF2B5EF4-FFF2-40B4-BE49-F238E27FC236}">
              <a16:creationId xmlns:a16="http://schemas.microsoft.com/office/drawing/2014/main" id="{0D118F9A-3011-4B88-8E5E-3EE20CA55C0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62" name="Text Box 225">
          <a:extLst>
            <a:ext uri="{FF2B5EF4-FFF2-40B4-BE49-F238E27FC236}">
              <a16:creationId xmlns:a16="http://schemas.microsoft.com/office/drawing/2014/main" id="{ADD4A546-981A-439A-BE51-65A7118CAD8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63" name="Text Box 225">
          <a:extLst>
            <a:ext uri="{FF2B5EF4-FFF2-40B4-BE49-F238E27FC236}">
              <a16:creationId xmlns:a16="http://schemas.microsoft.com/office/drawing/2014/main" id="{3D43C32D-F17D-44BC-A104-78E3E5637C7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64" name="Text Box 225">
          <a:extLst>
            <a:ext uri="{FF2B5EF4-FFF2-40B4-BE49-F238E27FC236}">
              <a16:creationId xmlns:a16="http://schemas.microsoft.com/office/drawing/2014/main" id="{5E087263-7EAA-49AD-97BD-1DAB3530D1A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5" name="Text Box 225">
          <a:extLst>
            <a:ext uri="{FF2B5EF4-FFF2-40B4-BE49-F238E27FC236}">
              <a16:creationId xmlns:a16="http://schemas.microsoft.com/office/drawing/2014/main" id="{6C719629-286D-44CF-8B16-1C82C6F0D61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66" name="Text Box 225">
          <a:extLst>
            <a:ext uri="{FF2B5EF4-FFF2-40B4-BE49-F238E27FC236}">
              <a16:creationId xmlns:a16="http://schemas.microsoft.com/office/drawing/2014/main" id="{3E8BC45F-AC86-42FC-9282-8A95EB21EBF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7" name="Text Box 225">
          <a:extLst>
            <a:ext uri="{FF2B5EF4-FFF2-40B4-BE49-F238E27FC236}">
              <a16:creationId xmlns:a16="http://schemas.microsoft.com/office/drawing/2014/main" id="{B8EBA276-FCEA-4963-AF54-19B4283BD86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0C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0C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0C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0C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0C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0C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0D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0D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0D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0D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0D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0E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0E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0E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0E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0E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0E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0E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0E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0E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0E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0E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0E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0E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0E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0F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0F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0F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0F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0F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0F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0F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0F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0F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0F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0F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0F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0F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D897A99F-A18B-4E4F-BB74-3FB6846E90E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95649DAC-DE52-4E34-BB64-81D6B56436C6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AC4C4ED1-5BFA-469F-BA15-CC98B3593668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40B29541-27B7-49D3-85FE-785508853766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D1EF2BE0-85E2-4762-8FCF-34D29A69B23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911250A7-406D-4CA0-9DA5-4F04882C270E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CB972424-F40D-4A53-83FD-0F8467244B3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283AE369-C0E9-4BE0-B483-316C79CD4C9E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547B4BD7-CC5C-4EAD-B7D3-4150DF3C02B8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52F45CA4-92FF-46E5-96B5-7C99ADEEFAE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AEA4334E-4545-47BC-BA7D-C238F6E3C9CB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458986CE-D5FC-4E72-85C8-0AB9AEBBE99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C5E07EE0-DDDB-4143-8719-0AF2E104F55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9D0FB62C-64E8-44E3-A9A4-056C369BE44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11508808-ACDF-41DB-B62A-D446FD35157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DA03060-1E52-4F3D-8FF7-A843F298D65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4E1F2B6-13FF-4881-964B-C6DF382C3EF8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F545F75D-C375-4F97-AAF2-ACF46DC3F98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D6E60425-AC69-4D88-B0B0-D1246E135EF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6BBCCBD5-3AB6-423B-A17E-29765D558A7C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FE784C6-6307-471C-82C6-760EC56265B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4D28838F-8E59-4A31-B4AC-E2C3AE048C5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C669E343-2F51-4697-A1FD-29142F3F38BE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D72D4F47-4F35-47C0-9778-146B7FFF725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38612852-613D-4E94-B28F-99696223D12C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41FB089A-35A0-4978-A524-224C7D77AE38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BE9FCB2-9C5C-49B6-937A-ACF37385FB5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ECF33592-AB30-41A4-A080-7B5534973E5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83C45EA9-E481-4BA2-9B64-FB719DF53BD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5F910048-AB13-4D41-A3B4-E86752EBA60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D307C18-13FE-4CE2-A9E4-281C6679343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6001BE0E-C772-4F3A-8459-69F2B700527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D9CD98E8-0992-412B-B79C-93D1F8438FE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12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12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12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12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12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12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12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12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12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12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12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12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12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13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13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13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13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13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13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13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13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13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13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13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13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13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14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14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14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14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14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14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14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14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14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14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14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14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14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15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15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15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15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15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15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15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15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15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15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15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15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15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15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15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15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15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15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15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15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15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15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15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16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16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16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16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16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16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16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16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16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16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16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16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16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16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16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16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16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16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16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17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17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17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17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17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17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17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17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17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17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17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17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17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17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17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17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17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17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17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17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19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19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19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19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19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19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19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19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19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19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19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19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19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19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19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19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19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19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19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19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19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19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19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19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19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19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19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5" name="Text Box 225">
          <a:extLst>
            <a:ext uri="{FF2B5EF4-FFF2-40B4-BE49-F238E27FC236}">
              <a16:creationId xmlns:a16="http://schemas.microsoft.com/office/drawing/2014/main" id="{500FCA6A-0362-4C85-80B9-93C59664737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6" name="Text Box 225">
          <a:extLst>
            <a:ext uri="{FF2B5EF4-FFF2-40B4-BE49-F238E27FC236}">
              <a16:creationId xmlns:a16="http://schemas.microsoft.com/office/drawing/2014/main" id="{78BECFA6-D833-4484-BF37-5432AA741A91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7" name="Text Box 225">
          <a:extLst>
            <a:ext uri="{FF2B5EF4-FFF2-40B4-BE49-F238E27FC236}">
              <a16:creationId xmlns:a16="http://schemas.microsoft.com/office/drawing/2014/main" id="{A79B9EE1-A8A9-4E1D-9C99-C3AFD9528B96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8" name="Text Box 225">
          <a:extLst>
            <a:ext uri="{FF2B5EF4-FFF2-40B4-BE49-F238E27FC236}">
              <a16:creationId xmlns:a16="http://schemas.microsoft.com/office/drawing/2014/main" id="{D36EB6F6-A0CF-40C5-968F-88A9014E6B9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9" name="Text Box 225">
          <a:extLst>
            <a:ext uri="{FF2B5EF4-FFF2-40B4-BE49-F238E27FC236}">
              <a16:creationId xmlns:a16="http://schemas.microsoft.com/office/drawing/2014/main" id="{C3E448E6-3545-40AE-864C-26F9506121F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0" name="Text Box 225">
          <a:extLst>
            <a:ext uri="{FF2B5EF4-FFF2-40B4-BE49-F238E27FC236}">
              <a16:creationId xmlns:a16="http://schemas.microsoft.com/office/drawing/2014/main" id="{E0E6A6DD-456D-411E-AB0C-8243C32B154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1" name="Text Box 225">
          <a:extLst>
            <a:ext uri="{FF2B5EF4-FFF2-40B4-BE49-F238E27FC236}">
              <a16:creationId xmlns:a16="http://schemas.microsoft.com/office/drawing/2014/main" id="{C91AD8C4-F171-4E98-9558-C58F18AB3D88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2" name="Text Box 225">
          <a:extLst>
            <a:ext uri="{FF2B5EF4-FFF2-40B4-BE49-F238E27FC236}">
              <a16:creationId xmlns:a16="http://schemas.microsoft.com/office/drawing/2014/main" id="{45BA7BFC-02C9-4997-8DB7-86A8F4D3699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3" name="Text Box 225">
          <a:extLst>
            <a:ext uri="{FF2B5EF4-FFF2-40B4-BE49-F238E27FC236}">
              <a16:creationId xmlns:a16="http://schemas.microsoft.com/office/drawing/2014/main" id="{CB1288D1-5D0E-42DD-8563-C4C352F2AE8E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4" name="Text Box 225">
          <a:extLst>
            <a:ext uri="{FF2B5EF4-FFF2-40B4-BE49-F238E27FC236}">
              <a16:creationId xmlns:a16="http://schemas.microsoft.com/office/drawing/2014/main" id="{B620680A-97EC-42FC-8E46-EBC56B3E20A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5" name="Text Box 225">
          <a:extLst>
            <a:ext uri="{FF2B5EF4-FFF2-40B4-BE49-F238E27FC236}">
              <a16:creationId xmlns:a16="http://schemas.microsoft.com/office/drawing/2014/main" id="{B1E9F012-FD2F-4468-B144-0E2A542318A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6" name="Text Box 225">
          <a:extLst>
            <a:ext uri="{FF2B5EF4-FFF2-40B4-BE49-F238E27FC236}">
              <a16:creationId xmlns:a16="http://schemas.microsoft.com/office/drawing/2014/main" id="{684FFE5A-1624-49B0-A422-214624B8293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7" name="Text Box 225">
          <a:extLst>
            <a:ext uri="{FF2B5EF4-FFF2-40B4-BE49-F238E27FC236}">
              <a16:creationId xmlns:a16="http://schemas.microsoft.com/office/drawing/2014/main" id="{7AA41B20-C45B-4CFE-99BE-B4A75ED68F5B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8" name="Text Box 225">
          <a:extLst>
            <a:ext uri="{FF2B5EF4-FFF2-40B4-BE49-F238E27FC236}">
              <a16:creationId xmlns:a16="http://schemas.microsoft.com/office/drawing/2014/main" id="{B6A57BB6-1984-48AE-8740-CEC178D9DD08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9" name="Text Box 225">
          <a:extLst>
            <a:ext uri="{FF2B5EF4-FFF2-40B4-BE49-F238E27FC236}">
              <a16:creationId xmlns:a16="http://schemas.microsoft.com/office/drawing/2014/main" id="{D7D4A415-65F6-4882-BB06-172D37C7A0E1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0" name="Text Box 225">
          <a:extLst>
            <a:ext uri="{FF2B5EF4-FFF2-40B4-BE49-F238E27FC236}">
              <a16:creationId xmlns:a16="http://schemas.microsoft.com/office/drawing/2014/main" id="{36EE0286-004E-40F5-B3ED-9FB5AA5C878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1" name="Text Box 225">
          <a:extLst>
            <a:ext uri="{FF2B5EF4-FFF2-40B4-BE49-F238E27FC236}">
              <a16:creationId xmlns:a16="http://schemas.microsoft.com/office/drawing/2014/main" id="{08ED76C3-F9B1-45B8-A6CE-1F441B37D36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2" name="Text Box 225">
          <a:extLst>
            <a:ext uri="{FF2B5EF4-FFF2-40B4-BE49-F238E27FC236}">
              <a16:creationId xmlns:a16="http://schemas.microsoft.com/office/drawing/2014/main" id="{D45DD9E9-20FA-4129-A7B2-7B8268917FA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3" name="Text Box 225">
          <a:extLst>
            <a:ext uri="{FF2B5EF4-FFF2-40B4-BE49-F238E27FC236}">
              <a16:creationId xmlns:a16="http://schemas.microsoft.com/office/drawing/2014/main" id="{BCCFA0E3-7010-4972-B9BB-5BD446997D8E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4" name="Text Box 225">
          <a:extLst>
            <a:ext uri="{FF2B5EF4-FFF2-40B4-BE49-F238E27FC236}">
              <a16:creationId xmlns:a16="http://schemas.microsoft.com/office/drawing/2014/main" id="{DFE3B567-A443-47D8-BE61-89A86E71980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5" name="Text Box 225">
          <a:extLst>
            <a:ext uri="{FF2B5EF4-FFF2-40B4-BE49-F238E27FC236}">
              <a16:creationId xmlns:a16="http://schemas.microsoft.com/office/drawing/2014/main" id="{B2A503B4-921C-4CB9-AD11-B24F3CAF539E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6" name="Text Box 225">
          <a:extLst>
            <a:ext uri="{FF2B5EF4-FFF2-40B4-BE49-F238E27FC236}">
              <a16:creationId xmlns:a16="http://schemas.microsoft.com/office/drawing/2014/main" id="{04A91199-3408-47E7-B3BB-7936E3BE4AB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7" name="Text Box 225">
          <a:extLst>
            <a:ext uri="{FF2B5EF4-FFF2-40B4-BE49-F238E27FC236}">
              <a16:creationId xmlns:a16="http://schemas.microsoft.com/office/drawing/2014/main" id="{49E2E946-5D4C-4F69-923A-1E998EF8B3D1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8" name="Text Box 225">
          <a:extLst>
            <a:ext uri="{FF2B5EF4-FFF2-40B4-BE49-F238E27FC236}">
              <a16:creationId xmlns:a16="http://schemas.microsoft.com/office/drawing/2014/main" id="{4CC729AE-1075-4493-B0D1-0E45D929069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9" name="Text Box 225">
          <a:extLst>
            <a:ext uri="{FF2B5EF4-FFF2-40B4-BE49-F238E27FC236}">
              <a16:creationId xmlns:a16="http://schemas.microsoft.com/office/drawing/2014/main" id="{F1EDCB20-34BE-4ACC-9E17-92D0DC2FE86B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0" name="Text Box 225">
          <a:extLst>
            <a:ext uri="{FF2B5EF4-FFF2-40B4-BE49-F238E27FC236}">
              <a16:creationId xmlns:a16="http://schemas.microsoft.com/office/drawing/2014/main" id="{2A609491-3B50-4B20-B2F0-1C2BCEE8A88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61" name="Text Box 225">
          <a:extLst>
            <a:ext uri="{FF2B5EF4-FFF2-40B4-BE49-F238E27FC236}">
              <a16:creationId xmlns:a16="http://schemas.microsoft.com/office/drawing/2014/main" id="{1C5DC968-4190-4782-BA38-3ED541ACFB3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62" name="Text Box 225">
          <a:extLst>
            <a:ext uri="{FF2B5EF4-FFF2-40B4-BE49-F238E27FC236}">
              <a16:creationId xmlns:a16="http://schemas.microsoft.com/office/drawing/2014/main" id="{2200500F-5762-4B1A-95BB-4F1068A1350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63" name="Text Box 225">
          <a:extLst>
            <a:ext uri="{FF2B5EF4-FFF2-40B4-BE49-F238E27FC236}">
              <a16:creationId xmlns:a16="http://schemas.microsoft.com/office/drawing/2014/main" id="{1B953A58-E8DB-4483-93E4-0E3926E4CA16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64" name="Text Box 225">
          <a:extLst>
            <a:ext uri="{FF2B5EF4-FFF2-40B4-BE49-F238E27FC236}">
              <a16:creationId xmlns:a16="http://schemas.microsoft.com/office/drawing/2014/main" id="{E897178A-269F-4CA8-AAB6-7D02057F68C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5" name="Text Box 225">
          <a:extLst>
            <a:ext uri="{FF2B5EF4-FFF2-40B4-BE49-F238E27FC236}">
              <a16:creationId xmlns:a16="http://schemas.microsoft.com/office/drawing/2014/main" id="{96E72956-317A-4B06-B01D-8B0BD0837981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66" name="Text Box 225">
          <a:extLst>
            <a:ext uri="{FF2B5EF4-FFF2-40B4-BE49-F238E27FC236}">
              <a16:creationId xmlns:a16="http://schemas.microsoft.com/office/drawing/2014/main" id="{A3CF81E8-5A4F-42A7-A7E3-B6C8F694FC9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7" name="Text Box 225">
          <a:extLst>
            <a:ext uri="{FF2B5EF4-FFF2-40B4-BE49-F238E27FC236}">
              <a16:creationId xmlns:a16="http://schemas.microsoft.com/office/drawing/2014/main" id="{08F2308E-0BD5-436E-83CC-04638147B23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1A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1A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1A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1A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1A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1A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1A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1A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1A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1A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1A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1A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1A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1A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1A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1A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1A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1A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1A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1A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1A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1A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1A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1A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1A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1A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1D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1D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1D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1D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1D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1D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1D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1D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1D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1D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1D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1D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1D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1D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1D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1D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1D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1D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1D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1D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1D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1D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1D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1D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1D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1D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1D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1D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1D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1E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1E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1E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1E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1E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1E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1E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1E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1E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1E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1E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1E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1E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1E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1E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1E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1E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1E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1E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1E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1E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1E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1E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1E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1E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1E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1E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1E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1E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1E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1F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1F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1F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1F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1F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1F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1F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1F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1F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1F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1F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1F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1F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1F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1F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1F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1F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1F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1F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1F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1F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1F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1F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1F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1F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1F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1F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1F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20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20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20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20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20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20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20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20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20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20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20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20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20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20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20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20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20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20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20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20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20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20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20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20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20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20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20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21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21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21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21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21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21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21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21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21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21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21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21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21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21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21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21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21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21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21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21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21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21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21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21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21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21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21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21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21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21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22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22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22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22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22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22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22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22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22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22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22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22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22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22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22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22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22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22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22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22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22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22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22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22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22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22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22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22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22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22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23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23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23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23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23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23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23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23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23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23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23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23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23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23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23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23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23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23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23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23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23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23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23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23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23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23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23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23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23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23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24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24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24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24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24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24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24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24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24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24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24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24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24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24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24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24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24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24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24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24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24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24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24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24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24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24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24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24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24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24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25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25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25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25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25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25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25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25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25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25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25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25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25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25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25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25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25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25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25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25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25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25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25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25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25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25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25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25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25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25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26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26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26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26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26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26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26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26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26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26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26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26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26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26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26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26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26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26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26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26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26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26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26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26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26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26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26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26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26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26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26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27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27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27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27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27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27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27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27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27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27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27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27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27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27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27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27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27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27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27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27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27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27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27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27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27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27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27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27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27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27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27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28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28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28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28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28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28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28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28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28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28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28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28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28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28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28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28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28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28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28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28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28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28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28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28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28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28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28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28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28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28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29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29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29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29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29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29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29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29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29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29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29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29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29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29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29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29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29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29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29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29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29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29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29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29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29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29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29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29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29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29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29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2A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2A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2A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2A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2A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2A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2A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2A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2A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2A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2A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2A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2A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2A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2A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2A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2A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2A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2A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2A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2A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2A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2A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2A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2A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2A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2A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2A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2A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2A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2A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2B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2B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2B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2B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2B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2B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2B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2B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2B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2B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2B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2B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2B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2B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2B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2B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2B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2B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2B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2B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2B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2B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2B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2B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2B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2B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2B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2B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2B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2B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2B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2E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2E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2E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2E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2E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2E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2E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2E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2E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2E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2E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2E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2E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2E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2E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2E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2E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2E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2E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2E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2E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2E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2E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2E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2E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2E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2E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2E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2E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2E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2E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2F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2F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2F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2F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2F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2F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2F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2F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2F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2F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2F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2F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2F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2F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2F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2F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2F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2F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2F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2F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2F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2F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2F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2F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2F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2F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2F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2F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2F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2F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2F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2F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31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31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31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31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31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31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31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31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31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31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31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31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31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31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31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31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31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31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31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31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31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31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31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31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31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31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31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31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31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31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31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31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32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32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32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32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32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32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32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32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32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32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32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32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32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32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32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32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32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32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32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32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32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32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32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32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32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32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32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32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32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32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32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32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37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37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37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37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37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37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37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37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37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37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37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37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37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37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37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37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37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37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37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37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37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37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37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37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37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37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37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37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37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37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37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38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38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38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38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38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38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38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38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38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38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38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38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38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38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38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38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38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38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38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38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38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38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38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38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38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38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38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38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38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38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38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38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39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39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39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39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39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39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39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39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39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39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39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39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39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39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39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39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39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39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39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39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39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39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39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39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39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39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39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39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39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39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39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39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3A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3A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3A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3A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3A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3A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3A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3A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3A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3A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3A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3A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3A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3A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3A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3A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3A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3A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3A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3A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3A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3A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3A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3A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3A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3A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3A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3A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3A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3A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3A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3B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3B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3B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3B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3B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3B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3B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3B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3B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3B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3B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3B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3B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3B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3B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3B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3B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3B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3B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3B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3B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3B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3B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3B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3B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3B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3B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3B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3B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3B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3B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3C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3C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3C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3C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3C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3C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3C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3C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3C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3C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3C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3C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3C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3C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3C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3C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3C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3C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3C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3C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3C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3C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3C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3C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3C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3C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3C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3C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3C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3C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3C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3C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3D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3D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3D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3D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3D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3D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3D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3D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3D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3D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3D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3D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3D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3D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3D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3D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3D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3D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3D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3D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3D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3D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3D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3D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3D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3D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3D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3D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3D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3D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3D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3D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3E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3E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3E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3E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3E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3E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3E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3E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3E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3E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3E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3E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3E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3E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3E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3E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3E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3E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3E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3E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3E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3E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3E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3E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3E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3E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3E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3E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3E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3E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3E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3E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40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40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40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40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40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40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40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40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40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40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40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40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40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40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40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40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40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40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40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40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40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40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40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40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40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40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40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40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40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40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40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40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41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41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41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41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41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41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41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41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41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41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41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41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41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41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41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41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41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41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41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41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41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41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41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41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41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41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41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41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41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41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41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41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42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42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42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42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42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42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42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42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42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42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42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42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42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42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42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42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42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42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42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42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42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42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42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42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42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42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42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42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42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42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42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42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44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44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44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44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44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44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44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44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44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44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44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44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44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44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44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44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44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44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44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44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44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44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44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44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44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44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44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44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44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44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44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44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44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45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45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45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45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45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45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45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45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45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45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45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45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45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45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45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45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45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45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45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45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45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45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45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45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45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45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45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45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45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45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45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45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46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46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46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46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46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46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46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46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46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46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46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46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46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46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46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46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46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46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46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46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46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46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46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46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46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46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46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46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46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46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46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46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47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47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47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47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47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47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47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47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47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47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47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47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47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47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47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47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47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47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47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47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47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47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47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47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47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47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47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47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47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47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47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47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47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48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48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48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48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48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48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48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48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48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48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48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48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48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48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48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48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48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48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48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48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48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48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48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48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48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48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48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48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48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48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48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48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48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A6D52191-C732-4ACC-9C04-3228E5465B4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F480406C-AED8-4506-B805-ADA9C3525F0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E9656EDC-F5C6-49BE-B05E-B0065A7C2CD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F4E6B087-B9D4-4A29-908C-1CA78901A4C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1677A429-9456-4012-BBE9-FBF2410182E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D7202062-D13A-4E6D-8DC2-29355FBF664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269230A-8565-41FF-9BE3-DDC9904CC87E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8F476CDA-069D-4AFD-9829-DCB16EC9D42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8FB07781-CADA-402C-B17A-DA6F46602EA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DBCA1233-6505-4109-BA26-E497BA813E71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30F6E343-8C52-48A7-A8A3-AC5372124CE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9F50FB12-BBED-4224-80AA-67FFD2DAB24B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CC553069-2D2C-422B-80D8-991CBF64E8F6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60179E15-8DC2-4260-AA47-4AF8AD1F55E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6E5DE68D-AB79-4615-8DA4-7F0D919BD10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5312D36D-3022-4D8E-B219-CE8AEFABFD7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E489087E-D0CC-49D0-9848-13E98303550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57E3DA4B-AAB1-425E-9053-20063C3126B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316375A3-6166-4465-87F9-4969B263B4F8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3DB49140-7D9E-430B-A798-B9905844492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FBE021A2-F3A0-4F60-A6A3-A2DD10640FF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47EB65E9-CDC9-42BD-9E33-C3775C72BEE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BBD2ACC9-462E-4E9D-B26C-BE9154CFFDA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CCE741F3-961C-4C9D-A93A-2DFF2D444D5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18F4E401-9080-4647-8E56-66CDD94339C6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9625B009-4B33-45BB-99FC-98B3D3398C6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4D4DCEA7-40CA-46B4-92DB-3D695A9F22CB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2B09821C-6ECD-4A75-B788-8290731DFEE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99D33D5A-6AC3-4D64-909D-EDD7F85E0E1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1C3C54D-97E2-488F-A06C-9B10F5E8297B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59D737FC-1C3B-402D-959C-0EC8F919170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A650CF11-0D86-4A3B-B6B3-076A8EBF0CDC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B33AD6DA-9370-42C5-A976-DB05A1C1DC92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49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49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49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49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49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49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49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49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49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49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49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49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49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49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49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49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49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49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49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49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49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49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49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49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49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49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49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49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49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49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49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49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49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4A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4A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4A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4A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4A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4A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4A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4A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4A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4A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4A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4A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4A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4A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4A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4A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4A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4A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4A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4A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4A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4A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4A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4A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4A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4A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4A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4A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4A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4A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4A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4A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4A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5" name="Text Box 225">
          <a:extLst>
            <a:ext uri="{FF2B5EF4-FFF2-40B4-BE49-F238E27FC236}">
              <a16:creationId xmlns:a16="http://schemas.microsoft.com/office/drawing/2014/main" id="{B49AEE92-BA89-401F-9E5D-FFBE5FAB170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6" name="Text Box 225">
          <a:extLst>
            <a:ext uri="{FF2B5EF4-FFF2-40B4-BE49-F238E27FC236}">
              <a16:creationId xmlns:a16="http://schemas.microsoft.com/office/drawing/2014/main" id="{FA1FF2AA-5526-4494-854E-4E828B4E4DCD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7" name="Text Box 225">
          <a:extLst>
            <a:ext uri="{FF2B5EF4-FFF2-40B4-BE49-F238E27FC236}">
              <a16:creationId xmlns:a16="http://schemas.microsoft.com/office/drawing/2014/main" id="{FCF924DA-50FA-4EE9-87C8-094FF7A3AC6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8" name="Text Box 225">
          <a:extLst>
            <a:ext uri="{FF2B5EF4-FFF2-40B4-BE49-F238E27FC236}">
              <a16:creationId xmlns:a16="http://schemas.microsoft.com/office/drawing/2014/main" id="{5591D4BB-D18F-484B-943E-443FE8B0AB0C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9" name="Text Box 225">
          <a:extLst>
            <a:ext uri="{FF2B5EF4-FFF2-40B4-BE49-F238E27FC236}">
              <a16:creationId xmlns:a16="http://schemas.microsoft.com/office/drawing/2014/main" id="{1EF4F3DD-2C30-41F7-AE0A-6E99C57D4B2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0" name="Text Box 225">
          <a:extLst>
            <a:ext uri="{FF2B5EF4-FFF2-40B4-BE49-F238E27FC236}">
              <a16:creationId xmlns:a16="http://schemas.microsoft.com/office/drawing/2014/main" id="{BC25466A-5F10-4160-B359-66BF73CF6CF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1" name="Text Box 225">
          <a:extLst>
            <a:ext uri="{FF2B5EF4-FFF2-40B4-BE49-F238E27FC236}">
              <a16:creationId xmlns:a16="http://schemas.microsoft.com/office/drawing/2014/main" id="{5B74D185-19ED-43E9-83EF-D6FB93C6629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2" name="Text Box 225">
          <a:extLst>
            <a:ext uri="{FF2B5EF4-FFF2-40B4-BE49-F238E27FC236}">
              <a16:creationId xmlns:a16="http://schemas.microsoft.com/office/drawing/2014/main" id="{6339EFB3-EA1A-4BBA-B886-5434B36DCD6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3" name="Text Box 225">
          <a:extLst>
            <a:ext uri="{FF2B5EF4-FFF2-40B4-BE49-F238E27FC236}">
              <a16:creationId xmlns:a16="http://schemas.microsoft.com/office/drawing/2014/main" id="{C6E281ED-AF75-411B-952D-03E54E3D13F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4" name="Text Box 225">
          <a:extLst>
            <a:ext uri="{FF2B5EF4-FFF2-40B4-BE49-F238E27FC236}">
              <a16:creationId xmlns:a16="http://schemas.microsoft.com/office/drawing/2014/main" id="{9ED09DBE-7BCB-4855-ACFA-0B050C2E6FA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5" name="Text Box 225">
          <a:extLst>
            <a:ext uri="{FF2B5EF4-FFF2-40B4-BE49-F238E27FC236}">
              <a16:creationId xmlns:a16="http://schemas.microsoft.com/office/drawing/2014/main" id="{0136FD48-AD1F-46D8-86A2-B40495FC2DA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6" name="Text Box 225">
          <a:extLst>
            <a:ext uri="{FF2B5EF4-FFF2-40B4-BE49-F238E27FC236}">
              <a16:creationId xmlns:a16="http://schemas.microsoft.com/office/drawing/2014/main" id="{B5B23955-FB48-45DF-B601-34ADF219699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7" name="Text Box 225">
          <a:extLst>
            <a:ext uri="{FF2B5EF4-FFF2-40B4-BE49-F238E27FC236}">
              <a16:creationId xmlns:a16="http://schemas.microsoft.com/office/drawing/2014/main" id="{12D5D8F7-CA2A-4C72-B730-0B0966C8D37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48" name="Text Box 225">
          <a:extLst>
            <a:ext uri="{FF2B5EF4-FFF2-40B4-BE49-F238E27FC236}">
              <a16:creationId xmlns:a16="http://schemas.microsoft.com/office/drawing/2014/main" id="{21E70728-034E-4034-869D-CB0F624A00BC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9" name="Text Box 225">
          <a:extLst>
            <a:ext uri="{FF2B5EF4-FFF2-40B4-BE49-F238E27FC236}">
              <a16:creationId xmlns:a16="http://schemas.microsoft.com/office/drawing/2014/main" id="{493CB290-DACF-42D7-80C8-E9B5E664FC0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0" name="Text Box 225">
          <a:extLst>
            <a:ext uri="{FF2B5EF4-FFF2-40B4-BE49-F238E27FC236}">
              <a16:creationId xmlns:a16="http://schemas.microsoft.com/office/drawing/2014/main" id="{A7A6C5FB-C508-49B2-86E0-EED522BCAD5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1" name="Text Box 225">
          <a:extLst>
            <a:ext uri="{FF2B5EF4-FFF2-40B4-BE49-F238E27FC236}">
              <a16:creationId xmlns:a16="http://schemas.microsoft.com/office/drawing/2014/main" id="{FB752BFB-8D28-479F-B3A6-3456EF94CFF8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2" name="Text Box 225">
          <a:extLst>
            <a:ext uri="{FF2B5EF4-FFF2-40B4-BE49-F238E27FC236}">
              <a16:creationId xmlns:a16="http://schemas.microsoft.com/office/drawing/2014/main" id="{F59F5EB9-A088-4805-88D7-E994DFFE228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3" name="Text Box 225">
          <a:extLst>
            <a:ext uri="{FF2B5EF4-FFF2-40B4-BE49-F238E27FC236}">
              <a16:creationId xmlns:a16="http://schemas.microsoft.com/office/drawing/2014/main" id="{3AA84DE3-DD15-443D-A399-AC6C2382429B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4" name="Text Box 225">
          <a:extLst>
            <a:ext uri="{FF2B5EF4-FFF2-40B4-BE49-F238E27FC236}">
              <a16:creationId xmlns:a16="http://schemas.microsoft.com/office/drawing/2014/main" id="{166183E7-2473-4686-844D-8D27F7ACE0E4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5" name="Text Box 225">
          <a:extLst>
            <a:ext uri="{FF2B5EF4-FFF2-40B4-BE49-F238E27FC236}">
              <a16:creationId xmlns:a16="http://schemas.microsoft.com/office/drawing/2014/main" id="{23318232-B1F1-47D3-B66C-AA9C86711023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6" name="Text Box 225">
          <a:extLst>
            <a:ext uri="{FF2B5EF4-FFF2-40B4-BE49-F238E27FC236}">
              <a16:creationId xmlns:a16="http://schemas.microsoft.com/office/drawing/2014/main" id="{4EABB4D3-2D33-4685-B9E7-2F96D27BBBA6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57" name="Text Box 225">
          <a:extLst>
            <a:ext uri="{FF2B5EF4-FFF2-40B4-BE49-F238E27FC236}">
              <a16:creationId xmlns:a16="http://schemas.microsoft.com/office/drawing/2014/main" id="{52F11EA7-E26D-4E79-85ED-AC5427590978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8" name="Text Box 225">
          <a:extLst>
            <a:ext uri="{FF2B5EF4-FFF2-40B4-BE49-F238E27FC236}">
              <a16:creationId xmlns:a16="http://schemas.microsoft.com/office/drawing/2014/main" id="{F5F6EDBA-98C4-44A5-995C-E9D8749C8C1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9" name="Text Box 225">
          <a:extLst>
            <a:ext uri="{FF2B5EF4-FFF2-40B4-BE49-F238E27FC236}">
              <a16:creationId xmlns:a16="http://schemas.microsoft.com/office/drawing/2014/main" id="{2FFCD71E-680F-4F44-BFFB-3BD5594F1F1A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0" name="Text Box 225">
          <a:extLst>
            <a:ext uri="{FF2B5EF4-FFF2-40B4-BE49-F238E27FC236}">
              <a16:creationId xmlns:a16="http://schemas.microsoft.com/office/drawing/2014/main" id="{211DCBA7-CDFF-4BF5-BE9E-1D47EA9C379E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61" name="Text Box 225">
          <a:extLst>
            <a:ext uri="{FF2B5EF4-FFF2-40B4-BE49-F238E27FC236}">
              <a16:creationId xmlns:a16="http://schemas.microsoft.com/office/drawing/2014/main" id="{A3672019-3EF8-447A-AA7D-9C46ED07A5B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62" name="Text Box 225">
          <a:extLst>
            <a:ext uri="{FF2B5EF4-FFF2-40B4-BE49-F238E27FC236}">
              <a16:creationId xmlns:a16="http://schemas.microsoft.com/office/drawing/2014/main" id="{877F3791-CC73-449C-92E6-9EBE7B164FA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63" name="Text Box 225">
          <a:extLst>
            <a:ext uri="{FF2B5EF4-FFF2-40B4-BE49-F238E27FC236}">
              <a16:creationId xmlns:a16="http://schemas.microsoft.com/office/drawing/2014/main" id="{5CDDFD89-D9C7-4FDD-83C8-ADA0945F5E75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64" name="Text Box 225">
          <a:extLst>
            <a:ext uri="{FF2B5EF4-FFF2-40B4-BE49-F238E27FC236}">
              <a16:creationId xmlns:a16="http://schemas.microsoft.com/office/drawing/2014/main" id="{E0C54C7B-CC05-41BC-9E2C-D95B2FAAB6C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5" name="Text Box 225">
          <a:extLst>
            <a:ext uri="{FF2B5EF4-FFF2-40B4-BE49-F238E27FC236}">
              <a16:creationId xmlns:a16="http://schemas.microsoft.com/office/drawing/2014/main" id="{C6C85A85-EF9F-42D6-A67D-B547AB5627DF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66" name="Text Box 225">
          <a:extLst>
            <a:ext uri="{FF2B5EF4-FFF2-40B4-BE49-F238E27FC236}">
              <a16:creationId xmlns:a16="http://schemas.microsoft.com/office/drawing/2014/main" id="{72D8BEEC-64C0-472E-A716-423C02507F17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7" name="Text Box 225">
          <a:extLst>
            <a:ext uri="{FF2B5EF4-FFF2-40B4-BE49-F238E27FC236}">
              <a16:creationId xmlns:a16="http://schemas.microsoft.com/office/drawing/2014/main" id="{E460B506-DF7C-4DE7-A859-76D91137B519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4B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4B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4B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4B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4B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4B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4B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4B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4B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4B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4B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4B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4B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4B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4B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4B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4B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4B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4B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4B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4B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4B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4B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4B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4B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4B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4B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4B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4B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4B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4B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4B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4C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4C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4C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4C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4C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4C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4C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4C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4C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4C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4C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4C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4C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4C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4C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4C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4C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4C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4C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4C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4C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4C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4C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4C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4C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4C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4C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4C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4C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4C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4C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4C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4D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4D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4D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4D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4D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4D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4D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4D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4D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4D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4D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4D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4D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4D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4D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4D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4D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4D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4D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4D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4D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4D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4D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4D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4D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4D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4D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4D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4D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4D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4D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4D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4D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4E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4E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4E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4E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4E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4E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4E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4E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4E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4E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4E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4E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4E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4E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4E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4E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4E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4E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4E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4E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4E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4E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4E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4E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4E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4E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4E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4E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4E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4E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4E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4E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4E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4F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4F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4F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4F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4F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4F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4F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4F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4F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4F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4F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4F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4F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4F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4F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4F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4F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4F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4F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4F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4F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4F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4F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4F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4F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4F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4F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4F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4F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4F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4F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4F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4F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54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54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54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54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54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54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54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54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54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54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54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54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54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54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54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54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54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54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54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54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54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54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54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54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54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54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54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54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54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54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54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54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54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55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55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55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55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55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55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55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55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55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55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55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55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55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55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55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55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55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55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55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55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55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55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55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55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55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55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55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55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55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55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55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55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55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58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58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58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58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58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58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58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58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58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58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58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58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58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58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58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58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58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58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58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58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58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58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58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58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58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58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58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58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58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58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58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58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58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59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59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59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59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59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59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59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59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59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59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59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59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59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59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59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59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59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59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59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59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59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59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59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59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59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59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59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59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59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59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59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59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59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" name="Text Box 225">
          <a:extLst>
            <a:ext uri="{FF2B5EF4-FFF2-40B4-BE49-F238E27FC236}">
              <a16:creationId xmlns:a16="http://schemas.microsoft.com/office/drawing/2014/main" id="{00000000-0008-0000-5A00-00000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" name="Text Box 225">
          <a:extLst>
            <a:ext uri="{FF2B5EF4-FFF2-40B4-BE49-F238E27FC236}">
              <a16:creationId xmlns:a16="http://schemas.microsoft.com/office/drawing/2014/main" id="{00000000-0008-0000-5A00-00000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4" name="Text Box 225">
          <a:extLst>
            <a:ext uri="{FF2B5EF4-FFF2-40B4-BE49-F238E27FC236}">
              <a16:creationId xmlns:a16="http://schemas.microsoft.com/office/drawing/2014/main" id="{00000000-0008-0000-5A00-00000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5" name="Text Box 225">
          <a:extLst>
            <a:ext uri="{FF2B5EF4-FFF2-40B4-BE49-F238E27FC236}">
              <a16:creationId xmlns:a16="http://schemas.microsoft.com/office/drawing/2014/main" id="{00000000-0008-0000-5A00-00000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6" name="Text Box 225">
          <a:extLst>
            <a:ext uri="{FF2B5EF4-FFF2-40B4-BE49-F238E27FC236}">
              <a16:creationId xmlns:a16="http://schemas.microsoft.com/office/drawing/2014/main" id="{00000000-0008-0000-5A00-00000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7" name="Text Box 225">
          <a:extLst>
            <a:ext uri="{FF2B5EF4-FFF2-40B4-BE49-F238E27FC236}">
              <a16:creationId xmlns:a16="http://schemas.microsoft.com/office/drawing/2014/main" id="{00000000-0008-0000-5A00-00000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8" name="Text Box 225">
          <a:extLst>
            <a:ext uri="{FF2B5EF4-FFF2-40B4-BE49-F238E27FC236}">
              <a16:creationId xmlns:a16="http://schemas.microsoft.com/office/drawing/2014/main" id="{00000000-0008-0000-5A00-00000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9" name="Text Box 225">
          <a:extLst>
            <a:ext uri="{FF2B5EF4-FFF2-40B4-BE49-F238E27FC236}">
              <a16:creationId xmlns:a16="http://schemas.microsoft.com/office/drawing/2014/main" id="{00000000-0008-0000-5A00-00000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0" name="Text Box 225">
          <a:extLst>
            <a:ext uri="{FF2B5EF4-FFF2-40B4-BE49-F238E27FC236}">
              <a16:creationId xmlns:a16="http://schemas.microsoft.com/office/drawing/2014/main" id="{00000000-0008-0000-5A00-00000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1" name="Text Box 225">
          <a:extLst>
            <a:ext uri="{FF2B5EF4-FFF2-40B4-BE49-F238E27FC236}">
              <a16:creationId xmlns:a16="http://schemas.microsoft.com/office/drawing/2014/main" id="{00000000-0008-0000-5A00-00000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2" name="Text Box 225">
          <a:extLst>
            <a:ext uri="{FF2B5EF4-FFF2-40B4-BE49-F238E27FC236}">
              <a16:creationId xmlns:a16="http://schemas.microsoft.com/office/drawing/2014/main" id="{00000000-0008-0000-5A00-00000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3" name="Text Box 225">
          <a:extLst>
            <a:ext uri="{FF2B5EF4-FFF2-40B4-BE49-F238E27FC236}">
              <a16:creationId xmlns:a16="http://schemas.microsoft.com/office/drawing/2014/main" id="{00000000-0008-0000-5A00-00000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4" name="Text Box 225">
          <a:extLst>
            <a:ext uri="{FF2B5EF4-FFF2-40B4-BE49-F238E27FC236}">
              <a16:creationId xmlns:a16="http://schemas.microsoft.com/office/drawing/2014/main" id="{00000000-0008-0000-5A00-00000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5" name="Text Box 225">
          <a:extLst>
            <a:ext uri="{FF2B5EF4-FFF2-40B4-BE49-F238E27FC236}">
              <a16:creationId xmlns:a16="http://schemas.microsoft.com/office/drawing/2014/main" id="{00000000-0008-0000-5A00-00000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5A00-00001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7" name="Text Box 225">
          <a:extLst>
            <a:ext uri="{FF2B5EF4-FFF2-40B4-BE49-F238E27FC236}">
              <a16:creationId xmlns:a16="http://schemas.microsoft.com/office/drawing/2014/main" id="{00000000-0008-0000-5A00-00001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18" name="Text Box 225">
          <a:extLst>
            <a:ext uri="{FF2B5EF4-FFF2-40B4-BE49-F238E27FC236}">
              <a16:creationId xmlns:a16="http://schemas.microsoft.com/office/drawing/2014/main" id="{00000000-0008-0000-5A00-00001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19" name="Text Box 225">
          <a:extLst>
            <a:ext uri="{FF2B5EF4-FFF2-40B4-BE49-F238E27FC236}">
              <a16:creationId xmlns:a16="http://schemas.microsoft.com/office/drawing/2014/main" id="{00000000-0008-0000-5A00-000013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0" name="Text Box 225">
          <a:extLst>
            <a:ext uri="{FF2B5EF4-FFF2-40B4-BE49-F238E27FC236}">
              <a16:creationId xmlns:a16="http://schemas.microsoft.com/office/drawing/2014/main" id="{00000000-0008-0000-5A00-000014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1" name="Text Box 225">
          <a:extLst>
            <a:ext uri="{FF2B5EF4-FFF2-40B4-BE49-F238E27FC236}">
              <a16:creationId xmlns:a16="http://schemas.microsoft.com/office/drawing/2014/main" id="{00000000-0008-0000-5A00-000015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2" name="Text Box 225">
          <a:extLst>
            <a:ext uri="{FF2B5EF4-FFF2-40B4-BE49-F238E27FC236}">
              <a16:creationId xmlns:a16="http://schemas.microsoft.com/office/drawing/2014/main" id="{00000000-0008-0000-5A00-000016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3" name="Text Box 225">
          <a:extLst>
            <a:ext uri="{FF2B5EF4-FFF2-40B4-BE49-F238E27FC236}">
              <a16:creationId xmlns:a16="http://schemas.microsoft.com/office/drawing/2014/main" id="{00000000-0008-0000-5A00-000017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4" name="Text Box 225">
          <a:extLst>
            <a:ext uri="{FF2B5EF4-FFF2-40B4-BE49-F238E27FC236}">
              <a16:creationId xmlns:a16="http://schemas.microsoft.com/office/drawing/2014/main" id="{00000000-0008-0000-5A00-000018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5" name="Text Box 225">
          <a:extLst>
            <a:ext uri="{FF2B5EF4-FFF2-40B4-BE49-F238E27FC236}">
              <a16:creationId xmlns:a16="http://schemas.microsoft.com/office/drawing/2014/main" id="{00000000-0008-0000-5A00-000019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6" name="Text Box 225">
          <a:extLst>
            <a:ext uri="{FF2B5EF4-FFF2-40B4-BE49-F238E27FC236}">
              <a16:creationId xmlns:a16="http://schemas.microsoft.com/office/drawing/2014/main" id="{00000000-0008-0000-5A00-00001A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27" name="Text Box 225">
          <a:extLst>
            <a:ext uri="{FF2B5EF4-FFF2-40B4-BE49-F238E27FC236}">
              <a16:creationId xmlns:a16="http://schemas.microsoft.com/office/drawing/2014/main" id="{00000000-0008-0000-5A00-00001B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28" name="Text Box 225">
          <a:extLst>
            <a:ext uri="{FF2B5EF4-FFF2-40B4-BE49-F238E27FC236}">
              <a16:creationId xmlns:a16="http://schemas.microsoft.com/office/drawing/2014/main" id="{00000000-0008-0000-5A00-00001C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29" name="Text Box 225">
          <a:extLst>
            <a:ext uri="{FF2B5EF4-FFF2-40B4-BE49-F238E27FC236}">
              <a16:creationId xmlns:a16="http://schemas.microsoft.com/office/drawing/2014/main" id="{00000000-0008-0000-5A00-00001D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85725</xdr:rowOff>
    </xdr:to>
    <xdr:sp macro="" textlink="">
      <xdr:nvSpPr>
        <xdr:cNvPr id="30" name="Text Box 225">
          <a:extLst>
            <a:ext uri="{FF2B5EF4-FFF2-40B4-BE49-F238E27FC236}">
              <a16:creationId xmlns:a16="http://schemas.microsoft.com/office/drawing/2014/main" id="{00000000-0008-0000-5A00-00001E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9525</xdr:rowOff>
    </xdr:to>
    <xdr:sp macro="" textlink="">
      <xdr:nvSpPr>
        <xdr:cNvPr id="31" name="Text Box 225">
          <a:extLst>
            <a:ext uri="{FF2B5EF4-FFF2-40B4-BE49-F238E27FC236}">
              <a16:creationId xmlns:a16="http://schemas.microsoft.com/office/drawing/2014/main" id="{00000000-0008-0000-5A00-00001F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2" name="Text Box 225">
          <a:extLst>
            <a:ext uri="{FF2B5EF4-FFF2-40B4-BE49-F238E27FC236}">
              <a16:creationId xmlns:a16="http://schemas.microsoft.com/office/drawing/2014/main" id="{00000000-0008-0000-5A00-000020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2</xdr:row>
      <xdr:rowOff>47625</xdr:rowOff>
    </xdr:to>
    <xdr:sp macro="" textlink="">
      <xdr:nvSpPr>
        <xdr:cNvPr id="33" name="Text Box 225">
          <a:extLst>
            <a:ext uri="{FF2B5EF4-FFF2-40B4-BE49-F238E27FC236}">
              <a16:creationId xmlns:a16="http://schemas.microsoft.com/office/drawing/2014/main" id="{00000000-0008-0000-5A00-000021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104775</xdr:colOff>
      <xdr:row>1</xdr:row>
      <xdr:rowOff>161925</xdr:rowOff>
    </xdr:to>
    <xdr:sp macro="" textlink="">
      <xdr:nvSpPr>
        <xdr:cNvPr id="34" name="Text Box 225">
          <a:extLst>
            <a:ext uri="{FF2B5EF4-FFF2-40B4-BE49-F238E27FC236}">
              <a16:creationId xmlns:a16="http://schemas.microsoft.com/office/drawing/2014/main" id="{00000000-0008-0000-5A00-000022000000}"/>
            </a:ext>
          </a:extLst>
        </xdr:cNvPr>
        <xdr:cNvSpPr txBox="1">
          <a:spLocks noChangeArrowheads="1"/>
        </xdr:cNvSpPr>
      </xdr:nvSpPr>
      <xdr:spPr bwMode="auto">
        <a:xfrm>
          <a:off x="4572000" y="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G108"/>
  <sheetViews>
    <sheetView tabSelected="1" workbookViewId="0">
      <selection activeCell="H81" sqref="H81"/>
    </sheetView>
  </sheetViews>
  <sheetFormatPr baseColWidth="10" defaultRowHeight="15" x14ac:dyDescent="0.25"/>
  <cols>
    <col min="1" max="1" width="9.85546875" customWidth="1"/>
    <col min="2" max="2" width="101.85546875" customWidth="1"/>
    <col min="3" max="3" width="13.85546875" customWidth="1"/>
    <col min="4" max="4" width="16.140625" customWidth="1"/>
    <col min="5" max="5" width="27.5703125" customWidth="1"/>
    <col min="6" max="6" width="20.7109375" customWidth="1"/>
  </cols>
  <sheetData>
    <row r="1" spans="1:7" ht="19.5" x14ac:dyDescent="0.25">
      <c r="A1" s="107" t="s">
        <v>7</v>
      </c>
      <c r="B1" s="107"/>
      <c r="C1" s="107"/>
      <c r="D1" s="107"/>
      <c r="E1" s="107"/>
      <c r="F1" s="107"/>
    </row>
    <row r="2" spans="1:7" x14ac:dyDescent="0.25">
      <c r="A2" s="108"/>
      <c r="B2" s="108"/>
      <c r="C2" s="108"/>
      <c r="D2" s="108"/>
      <c r="E2" s="108"/>
      <c r="F2" s="108"/>
    </row>
    <row r="3" spans="1:7" x14ac:dyDescent="0.25">
      <c r="A3" s="1" t="s">
        <v>0</v>
      </c>
      <c r="B3" s="2" t="s">
        <v>1</v>
      </c>
      <c r="C3" s="2" t="s">
        <v>2</v>
      </c>
      <c r="D3" s="2" t="s">
        <v>3</v>
      </c>
      <c r="E3" s="3" t="s">
        <v>4</v>
      </c>
      <c r="F3" s="3" t="s">
        <v>5</v>
      </c>
    </row>
    <row r="4" spans="1:7" ht="15" customHeight="1" x14ac:dyDescent="0.25">
      <c r="A4" s="109" t="s">
        <v>6</v>
      </c>
      <c r="B4" s="110"/>
      <c r="C4" s="110"/>
      <c r="D4" s="110"/>
      <c r="E4" s="110"/>
      <c r="F4" s="111"/>
      <c r="G4" t="s">
        <v>233</v>
      </c>
    </row>
    <row r="5" spans="1:7" x14ac:dyDescent="0.25">
      <c r="A5" s="15">
        <v>1</v>
      </c>
      <c r="B5" s="16" t="s">
        <v>58</v>
      </c>
      <c r="C5" s="4">
        <v>1</v>
      </c>
      <c r="D5" s="4" t="s">
        <v>121</v>
      </c>
      <c r="E5" s="5">
        <f>'1a'!M72</f>
        <v>7692866</v>
      </c>
      <c r="F5" s="5">
        <f>C5*E5</f>
        <v>7692866</v>
      </c>
    </row>
    <row r="6" spans="1:7" x14ac:dyDescent="0.25">
      <c r="A6" s="15">
        <v>2</v>
      </c>
      <c r="B6" s="16" t="s">
        <v>138</v>
      </c>
      <c r="C6" s="4">
        <v>1</v>
      </c>
      <c r="D6" s="4" t="s">
        <v>121</v>
      </c>
      <c r="E6" s="5">
        <f>'2a'!M57</f>
        <v>1706706</v>
      </c>
      <c r="F6" s="5">
        <f t="shared" ref="F6:F69" si="0">C6*E6</f>
        <v>1706706</v>
      </c>
    </row>
    <row r="7" spans="1:7" x14ac:dyDescent="0.25">
      <c r="A7" s="15">
        <v>3</v>
      </c>
      <c r="B7" s="16" t="s">
        <v>137</v>
      </c>
      <c r="C7" s="4">
        <v>1</v>
      </c>
      <c r="D7" s="4" t="s">
        <v>121</v>
      </c>
      <c r="E7" s="5">
        <f>'3a'!M65</f>
        <v>6106371</v>
      </c>
      <c r="F7" s="5">
        <f t="shared" si="0"/>
        <v>6106371</v>
      </c>
    </row>
    <row r="8" spans="1:7" x14ac:dyDescent="0.25">
      <c r="A8" s="15">
        <v>4</v>
      </c>
      <c r="B8" s="16" t="s">
        <v>23</v>
      </c>
      <c r="C8" s="4">
        <v>2</v>
      </c>
      <c r="D8" s="4" t="s">
        <v>140</v>
      </c>
      <c r="E8" s="5">
        <f>'4a'!M56</f>
        <v>7310082</v>
      </c>
      <c r="F8" s="5">
        <f>C8*E8</f>
        <v>14620164</v>
      </c>
    </row>
    <row r="9" spans="1:7" x14ac:dyDescent="0.25">
      <c r="A9" s="15">
        <v>5</v>
      </c>
      <c r="B9" s="16" t="s">
        <v>24</v>
      </c>
      <c r="C9" s="4">
        <v>2</v>
      </c>
      <c r="D9" s="4" t="s">
        <v>140</v>
      </c>
      <c r="E9" s="5">
        <f>'5a'!M63</f>
        <v>2538818</v>
      </c>
      <c r="F9" s="5">
        <f t="shared" si="0"/>
        <v>5077636</v>
      </c>
    </row>
    <row r="10" spans="1:7" x14ac:dyDescent="0.25">
      <c r="A10" s="15">
        <v>6</v>
      </c>
      <c r="B10" s="16" t="s">
        <v>162</v>
      </c>
      <c r="C10" s="4">
        <v>30</v>
      </c>
      <c r="D10" s="4" t="s">
        <v>139</v>
      </c>
      <c r="E10" s="5">
        <f>'6a'!M55</f>
        <v>58337</v>
      </c>
      <c r="F10" s="5">
        <f t="shared" si="0"/>
        <v>1750110</v>
      </c>
    </row>
    <row r="11" spans="1:7" x14ac:dyDescent="0.25">
      <c r="A11" s="15">
        <v>7</v>
      </c>
      <c r="B11" s="16" t="s">
        <v>25</v>
      </c>
      <c r="C11" s="4">
        <v>6</v>
      </c>
      <c r="D11" s="4" t="s">
        <v>141</v>
      </c>
      <c r="E11" s="5">
        <f>'7a'!M56</f>
        <v>1033408</v>
      </c>
      <c r="F11" s="5">
        <f t="shared" si="0"/>
        <v>6200448</v>
      </c>
    </row>
    <row r="12" spans="1:7" ht="29.25" x14ac:dyDescent="0.25">
      <c r="A12" s="15">
        <v>8</v>
      </c>
      <c r="B12" s="16" t="s">
        <v>142</v>
      </c>
      <c r="C12" s="99">
        <v>1</v>
      </c>
      <c r="D12" s="99" t="s">
        <v>140</v>
      </c>
      <c r="E12" s="5">
        <f>'8a'!M58</f>
        <v>69764342</v>
      </c>
      <c r="F12" s="5">
        <f t="shared" si="0"/>
        <v>69764342</v>
      </c>
    </row>
    <row r="13" spans="1:7" x14ac:dyDescent="0.25">
      <c r="A13" s="104" t="s">
        <v>163</v>
      </c>
      <c r="B13" s="105"/>
      <c r="C13" s="105"/>
      <c r="D13" s="105"/>
      <c r="E13" s="105"/>
      <c r="F13" s="106"/>
      <c r="G13" t="s">
        <v>234</v>
      </c>
    </row>
    <row r="14" spans="1:7" x14ac:dyDescent="0.25">
      <c r="A14" s="15">
        <v>1</v>
      </c>
      <c r="B14" s="16" t="s">
        <v>26</v>
      </c>
      <c r="C14" s="4">
        <v>117</v>
      </c>
      <c r="D14" s="4" t="s">
        <v>140</v>
      </c>
      <c r="E14" s="5">
        <f>'1b'!M59</f>
        <v>221799</v>
      </c>
      <c r="F14" s="5">
        <f t="shared" si="0"/>
        <v>25950483</v>
      </c>
    </row>
    <row r="15" spans="1:7" x14ac:dyDescent="0.25">
      <c r="A15" s="15">
        <v>2</v>
      </c>
      <c r="B15" s="16" t="s">
        <v>27</v>
      </c>
      <c r="C15" s="4">
        <v>201</v>
      </c>
      <c r="D15" s="4" t="s">
        <v>140</v>
      </c>
      <c r="E15" s="5">
        <f>'2b'!M63</f>
        <v>233658</v>
      </c>
      <c r="F15" s="5">
        <f t="shared" si="0"/>
        <v>46965258</v>
      </c>
    </row>
    <row r="16" spans="1:7" x14ac:dyDescent="0.25">
      <c r="A16" s="15">
        <v>3</v>
      </c>
      <c r="B16" s="16" t="s">
        <v>171</v>
      </c>
      <c r="C16" s="4">
        <v>20</v>
      </c>
      <c r="D16" s="4" t="s">
        <v>140</v>
      </c>
      <c r="E16" s="5">
        <f>'3b'!M58</f>
        <v>137682</v>
      </c>
      <c r="F16" s="5">
        <f t="shared" si="0"/>
        <v>2753640</v>
      </c>
    </row>
    <row r="17" spans="1:7" x14ac:dyDescent="0.25">
      <c r="A17" s="15">
        <v>4</v>
      </c>
      <c r="B17" s="16" t="s">
        <v>29</v>
      </c>
      <c r="C17" s="4">
        <v>10</v>
      </c>
      <c r="D17" s="4" t="s">
        <v>140</v>
      </c>
      <c r="E17" s="5">
        <f>'4b'!M59</f>
        <v>347477</v>
      </c>
      <c r="F17" s="5">
        <f t="shared" si="0"/>
        <v>3474770</v>
      </c>
    </row>
    <row r="18" spans="1:7" x14ac:dyDescent="0.25">
      <c r="A18" s="15">
        <v>5</v>
      </c>
      <c r="B18" s="16" t="s">
        <v>30</v>
      </c>
      <c r="C18" s="4">
        <v>168</v>
      </c>
      <c r="D18" s="4" t="s">
        <v>140</v>
      </c>
      <c r="E18" s="5">
        <f>'5b'!M55</f>
        <v>248141</v>
      </c>
      <c r="F18" s="5">
        <f t="shared" si="0"/>
        <v>41687688</v>
      </c>
    </row>
    <row r="19" spans="1:7" x14ac:dyDescent="0.25">
      <c r="A19" s="15">
        <v>6</v>
      </c>
      <c r="B19" s="16" t="s">
        <v>31</v>
      </c>
      <c r="C19" s="4">
        <v>33</v>
      </c>
      <c r="D19" s="4" t="s">
        <v>140</v>
      </c>
      <c r="E19" s="5">
        <f>'6b'!M56</f>
        <v>477865.46666666673</v>
      </c>
      <c r="F19" s="5">
        <f t="shared" si="0"/>
        <v>15769560.400000002</v>
      </c>
    </row>
    <row r="20" spans="1:7" x14ac:dyDescent="0.25">
      <c r="A20" s="15">
        <v>7</v>
      </c>
      <c r="B20" s="16" t="s">
        <v>164</v>
      </c>
      <c r="C20" s="4">
        <v>9</v>
      </c>
      <c r="D20" s="4" t="s">
        <v>140</v>
      </c>
      <c r="E20" s="5">
        <f>'7b'!M66</f>
        <v>346243</v>
      </c>
      <c r="F20" s="5">
        <f t="shared" si="0"/>
        <v>3116187</v>
      </c>
    </row>
    <row r="21" spans="1:7" ht="29.25" x14ac:dyDescent="0.25">
      <c r="A21" s="15">
        <v>8</v>
      </c>
      <c r="B21" s="16" t="s">
        <v>32</v>
      </c>
      <c r="C21" s="99">
        <v>1</v>
      </c>
      <c r="D21" s="99" t="s">
        <v>121</v>
      </c>
      <c r="E21" s="5">
        <f>'8b'!M58</f>
        <v>3655073</v>
      </c>
      <c r="F21" s="5">
        <f t="shared" si="0"/>
        <v>3655073</v>
      </c>
    </row>
    <row r="22" spans="1:7" ht="29.25" x14ac:dyDescent="0.25">
      <c r="A22" s="15">
        <v>9</v>
      </c>
      <c r="B22" s="16" t="s">
        <v>33</v>
      </c>
      <c r="C22" s="99">
        <v>1</v>
      </c>
      <c r="D22" s="99" t="s">
        <v>121</v>
      </c>
      <c r="E22" s="5">
        <f>'9b'!M58</f>
        <v>4222851</v>
      </c>
      <c r="F22" s="5">
        <f t="shared" si="0"/>
        <v>4222851</v>
      </c>
    </row>
    <row r="23" spans="1:7" x14ac:dyDescent="0.25">
      <c r="A23" s="104" t="s">
        <v>8</v>
      </c>
      <c r="B23" s="105"/>
      <c r="C23" s="105"/>
      <c r="D23" s="105"/>
      <c r="E23" s="105"/>
      <c r="F23" s="106"/>
      <c r="G23" t="s">
        <v>235</v>
      </c>
    </row>
    <row r="24" spans="1:7" x14ac:dyDescent="0.25">
      <c r="A24" s="15">
        <v>1</v>
      </c>
      <c r="B24" s="16" t="s">
        <v>26</v>
      </c>
      <c r="C24" s="4">
        <v>10</v>
      </c>
      <c r="D24" s="4" t="s">
        <v>140</v>
      </c>
      <c r="E24" s="5">
        <f>'1c'!M59</f>
        <v>221799</v>
      </c>
      <c r="F24" s="5">
        <f t="shared" si="0"/>
        <v>2217990</v>
      </c>
    </row>
    <row r="25" spans="1:7" x14ac:dyDescent="0.25">
      <c r="A25" s="15">
        <v>2</v>
      </c>
      <c r="B25" s="16" t="s">
        <v>12</v>
      </c>
      <c r="C25" s="4">
        <v>28</v>
      </c>
      <c r="D25" s="4" t="s">
        <v>140</v>
      </c>
      <c r="E25" s="5">
        <f>'2c'!M65</f>
        <v>233658</v>
      </c>
      <c r="F25" s="5">
        <f t="shared" si="0"/>
        <v>6542424</v>
      </c>
    </row>
    <row r="26" spans="1:7" x14ac:dyDescent="0.25">
      <c r="A26" s="15">
        <v>3</v>
      </c>
      <c r="B26" s="16" t="s">
        <v>171</v>
      </c>
      <c r="C26" s="4">
        <v>10</v>
      </c>
      <c r="D26" s="4" t="s">
        <v>140</v>
      </c>
      <c r="E26" s="5">
        <f>'3c'!M58</f>
        <v>137682</v>
      </c>
      <c r="F26" s="5">
        <f t="shared" si="0"/>
        <v>1376820</v>
      </c>
    </row>
    <row r="27" spans="1:7" x14ac:dyDescent="0.25">
      <c r="A27" s="15">
        <v>4</v>
      </c>
      <c r="B27" s="16" t="s">
        <v>165</v>
      </c>
      <c r="C27" s="4">
        <v>1</v>
      </c>
      <c r="D27" s="4" t="s">
        <v>140</v>
      </c>
      <c r="E27" s="5">
        <f>'4c'!M59</f>
        <v>282970</v>
      </c>
      <c r="F27" s="5">
        <f t="shared" si="0"/>
        <v>282970</v>
      </c>
    </row>
    <row r="28" spans="1:7" x14ac:dyDescent="0.25">
      <c r="A28" s="15">
        <v>5</v>
      </c>
      <c r="B28" s="16" t="s">
        <v>166</v>
      </c>
      <c r="C28" s="4">
        <v>28</v>
      </c>
      <c r="D28" s="4" t="s">
        <v>140</v>
      </c>
      <c r="E28" s="5">
        <f>'5c'!M55</f>
        <v>67920</v>
      </c>
      <c r="F28" s="5">
        <f t="shared" si="0"/>
        <v>1901760</v>
      </c>
    </row>
    <row r="29" spans="1:7" ht="29.25" x14ac:dyDescent="0.25">
      <c r="A29" s="15">
        <v>6</v>
      </c>
      <c r="B29" s="16" t="s">
        <v>169</v>
      </c>
      <c r="C29" s="99">
        <v>1</v>
      </c>
      <c r="D29" s="99" t="s">
        <v>121</v>
      </c>
      <c r="E29" s="5">
        <f>'6c'!M58</f>
        <v>2157904</v>
      </c>
      <c r="F29" s="5">
        <f t="shared" si="0"/>
        <v>2157904</v>
      </c>
    </row>
    <row r="30" spans="1:7" x14ac:dyDescent="0.25">
      <c r="A30" s="104" t="s">
        <v>9</v>
      </c>
      <c r="B30" s="105"/>
      <c r="C30" s="105"/>
      <c r="D30" s="105"/>
      <c r="E30" s="105"/>
      <c r="F30" s="106"/>
      <c r="G30" t="s">
        <v>236</v>
      </c>
    </row>
    <row r="31" spans="1:7" x14ac:dyDescent="0.25">
      <c r="A31" s="15">
        <v>1</v>
      </c>
      <c r="B31" s="16" t="s">
        <v>167</v>
      </c>
      <c r="C31" s="4">
        <v>3</v>
      </c>
      <c r="D31" s="4" t="s">
        <v>140</v>
      </c>
      <c r="E31" s="5">
        <f>'1d'!M59</f>
        <v>363234</v>
      </c>
      <c r="F31" s="5">
        <f t="shared" si="0"/>
        <v>1089702</v>
      </c>
    </row>
    <row r="32" spans="1:7" x14ac:dyDescent="0.25">
      <c r="A32" s="15">
        <v>2</v>
      </c>
      <c r="B32" s="16" t="s">
        <v>11</v>
      </c>
      <c r="C32" s="4">
        <v>1</v>
      </c>
      <c r="D32" s="4" t="s">
        <v>140</v>
      </c>
      <c r="E32" s="5">
        <f>'2d'!M59</f>
        <v>451379</v>
      </c>
      <c r="F32" s="5">
        <f t="shared" si="0"/>
        <v>451379</v>
      </c>
    </row>
    <row r="33" spans="1:7" x14ac:dyDescent="0.25">
      <c r="A33" s="15">
        <v>3</v>
      </c>
      <c r="B33" s="16" t="s">
        <v>34</v>
      </c>
      <c r="C33" s="4">
        <v>12</v>
      </c>
      <c r="D33" s="4" t="s">
        <v>139</v>
      </c>
      <c r="E33" s="5">
        <f>'3d'!M56</f>
        <v>82688</v>
      </c>
      <c r="F33" s="5">
        <f t="shared" si="0"/>
        <v>992256</v>
      </c>
    </row>
    <row r="34" spans="1:7" x14ac:dyDescent="0.25">
      <c r="A34" s="15">
        <v>4</v>
      </c>
      <c r="B34" s="16" t="s">
        <v>35</v>
      </c>
      <c r="C34" s="4">
        <v>12</v>
      </c>
      <c r="D34" s="4" t="s">
        <v>139</v>
      </c>
      <c r="E34" s="5">
        <f>'4d'!M56</f>
        <v>82688</v>
      </c>
      <c r="F34" s="5">
        <f t="shared" si="0"/>
        <v>992256</v>
      </c>
    </row>
    <row r="35" spans="1:7" x14ac:dyDescent="0.25">
      <c r="A35" s="15">
        <v>5</v>
      </c>
      <c r="B35" s="16" t="s">
        <v>36</v>
      </c>
      <c r="C35" s="4">
        <v>12</v>
      </c>
      <c r="D35" s="4" t="s">
        <v>139</v>
      </c>
      <c r="E35" s="5">
        <f>'5d'!M56</f>
        <v>82688</v>
      </c>
      <c r="F35" s="5">
        <f t="shared" si="0"/>
        <v>992256</v>
      </c>
    </row>
    <row r="36" spans="1:7" x14ac:dyDescent="0.25">
      <c r="A36" s="15">
        <v>6</v>
      </c>
      <c r="B36" s="16" t="s">
        <v>12</v>
      </c>
      <c r="C36" s="4">
        <v>10</v>
      </c>
      <c r="D36" s="4" t="s">
        <v>140</v>
      </c>
      <c r="E36" s="5">
        <f>'6d'!M63</f>
        <v>233658</v>
      </c>
      <c r="F36" s="5">
        <f t="shared" si="0"/>
        <v>2336580</v>
      </c>
    </row>
    <row r="37" spans="1:7" x14ac:dyDescent="0.25">
      <c r="A37" s="15">
        <v>7</v>
      </c>
      <c r="B37" s="16" t="s">
        <v>168</v>
      </c>
      <c r="C37" s="4">
        <v>10</v>
      </c>
      <c r="D37" s="4" t="s">
        <v>140</v>
      </c>
      <c r="E37" s="5">
        <f>'7d'!M66</f>
        <v>447892</v>
      </c>
      <c r="F37" s="5">
        <f t="shared" si="0"/>
        <v>4478920</v>
      </c>
    </row>
    <row r="38" spans="1:7" ht="29.25" x14ac:dyDescent="0.25">
      <c r="A38" s="100">
        <v>8</v>
      </c>
      <c r="B38" s="16" t="s">
        <v>170</v>
      </c>
      <c r="C38" s="99">
        <v>1</v>
      </c>
      <c r="D38" s="99" t="s">
        <v>121</v>
      </c>
      <c r="E38" s="5">
        <f>'8d'!M58</f>
        <v>2712708</v>
      </c>
      <c r="F38" s="5">
        <f t="shared" si="0"/>
        <v>2712708</v>
      </c>
    </row>
    <row r="39" spans="1:7" x14ac:dyDescent="0.25">
      <c r="A39" s="104" t="s">
        <v>42</v>
      </c>
      <c r="B39" s="105"/>
      <c r="C39" s="105"/>
      <c r="D39" s="105"/>
      <c r="E39" s="105"/>
      <c r="F39" s="106"/>
      <c r="G39" t="s">
        <v>237</v>
      </c>
    </row>
    <row r="40" spans="1:7" x14ac:dyDescent="0.25">
      <c r="A40" s="15">
        <v>1</v>
      </c>
      <c r="B40" s="16" t="s">
        <v>26</v>
      </c>
      <c r="C40" s="4">
        <v>28</v>
      </c>
      <c r="D40" s="4" t="s">
        <v>140</v>
      </c>
      <c r="E40" s="5">
        <f>'1e'!M59</f>
        <v>221799</v>
      </c>
      <c r="F40" s="5">
        <f t="shared" si="0"/>
        <v>6210372</v>
      </c>
    </row>
    <row r="41" spans="1:7" x14ac:dyDescent="0.25">
      <c r="A41" s="15">
        <v>2</v>
      </c>
      <c r="B41" s="16" t="s">
        <v>27</v>
      </c>
      <c r="C41" s="4">
        <v>110</v>
      </c>
      <c r="D41" s="4" t="s">
        <v>140</v>
      </c>
      <c r="E41" s="5">
        <f>'2e'!M65</f>
        <v>233658</v>
      </c>
      <c r="F41" s="5">
        <f t="shared" si="0"/>
        <v>25702380</v>
      </c>
    </row>
    <row r="42" spans="1:7" x14ac:dyDescent="0.25">
      <c r="A42" s="15">
        <v>3</v>
      </c>
      <c r="B42" s="16" t="s">
        <v>171</v>
      </c>
      <c r="C42" s="4">
        <v>8</v>
      </c>
      <c r="D42" s="4" t="s">
        <v>140</v>
      </c>
      <c r="E42" s="5">
        <f>'3e'!M58</f>
        <v>137682</v>
      </c>
      <c r="F42" s="5">
        <f t="shared" si="0"/>
        <v>1101456</v>
      </c>
    </row>
    <row r="43" spans="1:7" x14ac:dyDescent="0.25">
      <c r="A43" s="15">
        <v>4</v>
      </c>
      <c r="B43" s="16" t="s">
        <v>165</v>
      </c>
      <c r="C43" s="4">
        <v>2</v>
      </c>
      <c r="D43" s="4" t="s">
        <v>140</v>
      </c>
      <c r="E43" s="5">
        <f>'4e'!M59</f>
        <v>282970</v>
      </c>
      <c r="F43" s="5">
        <f t="shared" si="0"/>
        <v>565940</v>
      </c>
    </row>
    <row r="44" spans="1:7" x14ac:dyDescent="0.25">
      <c r="A44" s="15">
        <v>5</v>
      </c>
      <c r="B44" s="16" t="s">
        <v>166</v>
      </c>
      <c r="C44" s="4">
        <v>110</v>
      </c>
      <c r="D44" s="4" t="s">
        <v>140</v>
      </c>
      <c r="E44" s="5">
        <f>'5e'!M55</f>
        <v>67920</v>
      </c>
      <c r="F44" s="5">
        <f t="shared" si="0"/>
        <v>7471200</v>
      </c>
    </row>
    <row r="45" spans="1:7" x14ac:dyDescent="0.25">
      <c r="A45" s="15">
        <v>6</v>
      </c>
      <c r="B45" s="16" t="s">
        <v>164</v>
      </c>
      <c r="C45" s="4">
        <v>7</v>
      </c>
      <c r="D45" s="4" t="s">
        <v>140</v>
      </c>
      <c r="E45" s="5">
        <f>'6e'!M66</f>
        <v>346243</v>
      </c>
      <c r="F45" s="5">
        <f t="shared" si="0"/>
        <v>2423701</v>
      </c>
    </row>
    <row r="46" spans="1:7" ht="15.75" customHeight="1" x14ac:dyDescent="0.25">
      <c r="A46" s="15">
        <v>7</v>
      </c>
      <c r="B46" s="101" t="s">
        <v>172</v>
      </c>
      <c r="C46" s="99">
        <v>1</v>
      </c>
      <c r="D46" s="99" t="s">
        <v>121</v>
      </c>
      <c r="E46" s="5">
        <f>'7e'!M58</f>
        <v>2157904</v>
      </c>
      <c r="F46" s="5">
        <f t="shared" si="0"/>
        <v>2157904</v>
      </c>
    </row>
    <row r="47" spans="1:7" x14ac:dyDescent="0.25">
      <c r="A47" s="104" t="s">
        <v>46</v>
      </c>
      <c r="B47" s="105"/>
      <c r="C47" s="105"/>
      <c r="D47" s="105"/>
      <c r="E47" s="105"/>
      <c r="F47" s="106"/>
      <c r="G47" t="s">
        <v>238</v>
      </c>
    </row>
    <row r="48" spans="1:7" x14ac:dyDescent="0.25">
      <c r="A48" s="15">
        <v>1</v>
      </c>
      <c r="B48" s="16" t="s">
        <v>26</v>
      </c>
      <c r="C48" s="4">
        <v>12</v>
      </c>
      <c r="D48" s="4" t="s">
        <v>140</v>
      </c>
      <c r="E48" s="5">
        <f>'1f'!M59</f>
        <v>221799</v>
      </c>
      <c r="F48" s="5">
        <f t="shared" si="0"/>
        <v>2661588</v>
      </c>
    </row>
    <row r="49" spans="1:7" x14ac:dyDescent="0.25">
      <c r="A49" s="15">
        <v>2</v>
      </c>
      <c r="B49" s="16" t="s">
        <v>27</v>
      </c>
      <c r="C49" s="4">
        <v>53</v>
      </c>
      <c r="D49" s="4" t="s">
        <v>140</v>
      </c>
      <c r="E49" s="5">
        <f>'2f'!M65</f>
        <v>233658</v>
      </c>
      <c r="F49" s="5">
        <f t="shared" si="0"/>
        <v>12383874</v>
      </c>
    </row>
    <row r="50" spans="1:7" x14ac:dyDescent="0.25">
      <c r="A50" s="15">
        <v>3</v>
      </c>
      <c r="B50" s="16" t="s">
        <v>166</v>
      </c>
      <c r="C50" s="4">
        <v>53</v>
      </c>
      <c r="D50" s="4" t="s">
        <v>140</v>
      </c>
      <c r="E50" s="5">
        <f>'3f'!M55</f>
        <v>67920</v>
      </c>
      <c r="F50" s="5">
        <f t="shared" si="0"/>
        <v>3599760</v>
      </c>
    </row>
    <row r="51" spans="1:7" ht="17.25" customHeight="1" x14ac:dyDescent="0.25">
      <c r="A51" s="100">
        <v>4</v>
      </c>
      <c r="B51" s="101" t="s">
        <v>173</v>
      </c>
      <c r="C51" s="99">
        <v>1</v>
      </c>
      <c r="D51" s="99" t="s">
        <v>121</v>
      </c>
      <c r="E51" s="5">
        <f>'4f'!M58</f>
        <v>2157904</v>
      </c>
      <c r="F51" s="5">
        <f t="shared" si="0"/>
        <v>2157904</v>
      </c>
    </row>
    <row r="52" spans="1:7" x14ac:dyDescent="0.25">
      <c r="A52" s="104" t="s">
        <v>47</v>
      </c>
      <c r="B52" s="105"/>
      <c r="C52" s="105"/>
      <c r="D52" s="105"/>
      <c r="E52" s="105"/>
      <c r="F52" s="106"/>
      <c r="G52" t="s">
        <v>239</v>
      </c>
    </row>
    <row r="53" spans="1:7" x14ac:dyDescent="0.25">
      <c r="A53" s="15">
        <v>1</v>
      </c>
      <c r="B53" s="16" t="s">
        <v>26</v>
      </c>
      <c r="C53" s="4">
        <v>32</v>
      </c>
      <c r="D53" s="4" t="s">
        <v>140</v>
      </c>
      <c r="E53" s="5">
        <f>'1g'!M59</f>
        <v>221799</v>
      </c>
      <c r="F53" s="5">
        <f t="shared" si="0"/>
        <v>7097568</v>
      </c>
    </row>
    <row r="54" spans="1:7" x14ac:dyDescent="0.25">
      <c r="A54" s="15">
        <v>2</v>
      </c>
      <c r="B54" s="16" t="s">
        <v>27</v>
      </c>
      <c r="C54" s="4">
        <v>86</v>
      </c>
      <c r="D54" s="4" t="s">
        <v>140</v>
      </c>
      <c r="E54" s="5">
        <f>'2g'!M65</f>
        <v>233658</v>
      </c>
      <c r="F54" s="5">
        <f t="shared" si="0"/>
        <v>20094588</v>
      </c>
    </row>
    <row r="55" spans="1:7" x14ac:dyDescent="0.25">
      <c r="A55" s="15">
        <v>3</v>
      </c>
      <c r="B55" s="16" t="s">
        <v>171</v>
      </c>
      <c r="C55" s="4">
        <v>9</v>
      </c>
      <c r="D55" s="4" t="s">
        <v>140</v>
      </c>
      <c r="E55" s="5">
        <f>'3g'!M58</f>
        <v>137682</v>
      </c>
      <c r="F55" s="5">
        <f t="shared" si="0"/>
        <v>1239138</v>
      </c>
    </row>
    <row r="56" spans="1:7" x14ac:dyDescent="0.25">
      <c r="A56" s="15">
        <v>4</v>
      </c>
      <c r="B56" s="16" t="s">
        <v>29</v>
      </c>
      <c r="C56" s="4">
        <v>4</v>
      </c>
      <c r="D56" s="4" t="s">
        <v>140</v>
      </c>
      <c r="E56" s="5">
        <f>'4g'!M59</f>
        <v>347477</v>
      </c>
      <c r="F56" s="5">
        <f t="shared" si="0"/>
        <v>1389908</v>
      </c>
    </row>
    <row r="57" spans="1:7" x14ac:dyDescent="0.25">
      <c r="A57" s="15">
        <v>5</v>
      </c>
      <c r="B57" s="16" t="s">
        <v>166</v>
      </c>
      <c r="C57" s="4">
        <v>12</v>
      </c>
      <c r="D57" s="4" t="s">
        <v>140</v>
      </c>
      <c r="E57" s="5">
        <f>'5g'!M55</f>
        <v>67920</v>
      </c>
      <c r="F57" s="5">
        <f t="shared" si="0"/>
        <v>815040</v>
      </c>
    </row>
    <row r="58" spans="1:7" x14ac:dyDescent="0.25">
      <c r="A58" s="15">
        <v>6</v>
      </c>
      <c r="B58" s="16" t="s">
        <v>174</v>
      </c>
      <c r="C58" s="4">
        <v>74</v>
      </c>
      <c r="D58" s="4" t="s">
        <v>140</v>
      </c>
      <c r="E58" s="5">
        <f>'6g'!M55</f>
        <v>157988</v>
      </c>
      <c r="F58" s="5">
        <f t="shared" si="0"/>
        <v>11691112</v>
      </c>
    </row>
    <row r="59" spans="1:7" x14ac:dyDescent="0.25">
      <c r="A59" s="15">
        <v>7</v>
      </c>
      <c r="B59" s="16" t="s">
        <v>164</v>
      </c>
      <c r="C59" s="4">
        <v>6</v>
      </c>
      <c r="D59" s="4" t="s">
        <v>140</v>
      </c>
      <c r="E59" s="5">
        <f>'7g'!M66</f>
        <v>346243</v>
      </c>
      <c r="F59" s="5">
        <f t="shared" si="0"/>
        <v>2077458</v>
      </c>
    </row>
    <row r="60" spans="1:7" x14ac:dyDescent="0.25">
      <c r="A60" s="15">
        <v>8</v>
      </c>
      <c r="B60" s="16" t="s">
        <v>257</v>
      </c>
      <c r="C60" s="4">
        <v>1</v>
      </c>
      <c r="D60" s="4" t="s">
        <v>140</v>
      </c>
      <c r="E60" s="5">
        <f>'8g'!M58</f>
        <v>3240557</v>
      </c>
      <c r="F60" s="5">
        <f t="shared" si="0"/>
        <v>3240557</v>
      </c>
    </row>
    <row r="61" spans="1:7" x14ac:dyDescent="0.25">
      <c r="A61" s="104" t="s">
        <v>48</v>
      </c>
      <c r="B61" s="105"/>
      <c r="C61" s="105"/>
      <c r="D61" s="105"/>
      <c r="E61" s="105"/>
      <c r="F61" s="106"/>
      <c r="G61" t="s">
        <v>240</v>
      </c>
    </row>
    <row r="62" spans="1:7" ht="29.25" x14ac:dyDescent="0.25">
      <c r="A62" s="102">
        <v>1</v>
      </c>
      <c r="B62" s="16" t="s">
        <v>176</v>
      </c>
      <c r="C62" s="99">
        <v>22</v>
      </c>
      <c r="D62" s="99" t="s">
        <v>139</v>
      </c>
      <c r="E62" s="5">
        <f>'1h'!M56</f>
        <v>1819911</v>
      </c>
      <c r="F62" s="5">
        <f t="shared" si="0"/>
        <v>40038042</v>
      </c>
    </row>
    <row r="63" spans="1:7" x14ac:dyDescent="0.25">
      <c r="A63" s="102">
        <v>2</v>
      </c>
      <c r="B63" s="16" t="s">
        <v>175</v>
      </c>
      <c r="C63" s="99">
        <v>1</v>
      </c>
      <c r="D63" s="99" t="s">
        <v>121</v>
      </c>
      <c r="E63" s="5">
        <f>'2h'!M57</f>
        <v>4618273</v>
      </c>
      <c r="F63" s="5">
        <f t="shared" si="0"/>
        <v>4618273</v>
      </c>
    </row>
    <row r="64" spans="1:7" x14ac:dyDescent="0.25">
      <c r="A64" s="102">
        <v>3</v>
      </c>
      <c r="B64" s="16" t="s">
        <v>266</v>
      </c>
      <c r="C64" s="99">
        <v>10</v>
      </c>
      <c r="D64" s="99" t="s">
        <v>139</v>
      </c>
      <c r="E64" s="5">
        <f>'3h'!M57</f>
        <v>132169</v>
      </c>
      <c r="F64" s="5">
        <f t="shared" si="0"/>
        <v>1321690</v>
      </c>
    </row>
    <row r="65" spans="1:7" x14ac:dyDescent="0.25">
      <c r="A65" s="102">
        <v>4</v>
      </c>
      <c r="B65" s="16" t="s">
        <v>177</v>
      </c>
      <c r="C65" s="99">
        <v>1</v>
      </c>
      <c r="D65" s="99" t="s">
        <v>121</v>
      </c>
      <c r="E65" s="5">
        <f>G65*1.78</f>
        <v>31150000</v>
      </c>
      <c r="F65" s="5">
        <f t="shared" si="0"/>
        <v>31150000</v>
      </c>
      <c r="G65" s="5">
        <v>17500000</v>
      </c>
    </row>
    <row r="66" spans="1:7" x14ac:dyDescent="0.25">
      <c r="A66" s="102">
        <v>5</v>
      </c>
      <c r="B66" s="16" t="s">
        <v>51</v>
      </c>
      <c r="C66" s="99">
        <v>10</v>
      </c>
      <c r="D66" s="99" t="s">
        <v>139</v>
      </c>
      <c r="E66" s="5">
        <f>'5h'!M57</f>
        <v>132169</v>
      </c>
      <c r="F66" s="5">
        <f t="shared" si="0"/>
        <v>1321690</v>
      </c>
    </row>
    <row r="67" spans="1:7" x14ac:dyDescent="0.25">
      <c r="A67" s="102">
        <v>6</v>
      </c>
      <c r="B67" s="16" t="s">
        <v>52</v>
      </c>
      <c r="C67" s="99">
        <v>110</v>
      </c>
      <c r="D67" s="99" t="s">
        <v>139</v>
      </c>
      <c r="E67" s="5">
        <f>'6h'!M57</f>
        <v>96413</v>
      </c>
      <c r="F67" s="5">
        <f t="shared" si="0"/>
        <v>10605430</v>
      </c>
    </row>
    <row r="68" spans="1:7" x14ac:dyDescent="0.25">
      <c r="A68" s="102">
        <v>7</v>
      </c>
      <c r="B68" s="16" t="s">
        <v>53</v>
      </c>
      <c r="C68" s="99">
        <v>180</v>
      </c>
      <c r="D68" s="99" t="s">
        <v>139</v>
      </c>
      <c r="E68" s="5">
        <f>'7h'!M57</f>
        <v>64439</v>
      </c>
      <c r="F68" s="5">
        <f t="shared" si="0"/>
        <v>11599020</v>
      </c>
    </row>
    <row r="69" spans="1:7" x14ac:dyDescent="0.25">
      <c r="A69" s="102">
        <v>8</v>
      </c>
      <c r="B69" s="16" t="s">
        <v>178</v>
      </c>
      <c r="C69" s="99">
        <v>110</v>
      </c>
      <c r="D69" s="99" t="s">
        <v>139</v>
      </c>
      <c r="E69" s="5">
        <f>'8h'!M56</f>
        <v>1365054</v>
      </c>
      <c r="F69" s="5">
        <f t="shared" si="0"/>
        <v>150155940</v>
      </c>
    </row>
    <row r="70" spans="1:7" x14ac:dyDescent="0.25">
      <c r="A70" s="102">
        <v>9</v>
      </c>
      <c r="B70" s="16" t="s">
        <v>180</v>
      </c>
      <c r="C70" s="99">
        <v>110</v>
      </c>
      <c r="D70" s="99" t="s">
        <v>139</v>
      </c>
      <c r="E70" s="5">
        <f>'9h'!M56</f>
        <v>727784</v>
      </c>
      <c r="F70" s="5">
        <f t="shared" ref="F70:F81" si="1">C70*E70</f>
        <v>80056240</v>
      </c>
    </row>
    <row r="71" spans="1:7" x14ac:dyDescent="0.25">
      <c r="A71" s="102">
        <v>10</v>
      </c>
      <c r="B71" s="16" t="s">
        <v>179</v>
      </c>
      <c r="C71" s="99">
        <v>60</v>
      </c>
      <c r="D71" s="99" t="s">
        <v>139</v>
      </c>
      <c r="E71" s="5">
        <f>'10ha'!M46</f>
        <v>408363</v>
      </c>
      <c r="F71" s="5">
        <f t="shared" si="1"/>
        <v>24501780</v>
      </c>
    </row>
    <row r="72" spans="1:7" x14ac:dyDescent="0.25">
      <c r="A72" s="102">
        <v>11</v>
      </c>
      <c r="B72" s="16" t="s">
        <v>54</v>
      </c>
      <c r="C72" s="99">
        <v>30</v>
      </c>
      <c r="D72" s="99" t="s">
        <v>139</v>
      </c>
      <c r="E72" s="5">
        <f>'11ha'!M45</f>
        <v>90092</v>
      </c>
      <c r="F72" s="5">
        <f t="shared" si="1"/>
        <v>2702760</v>
      </c>
    </row>
    <row r="73" spans="1:7" x14ac:dyDescent="0.25">
      <c r="A73" s="102">
        <v>12</v>
      </c>
      <c r="B73" s="16" t="s">
        <v>55</v>
      </c>
      <c r="C73" s="99">
        <v>30</v>
      </c>
      <c r="D73" s="99" t="s">
        <v>139</v>
      </c>
      <c r="E73" s="5">
        <f>'11h'!M45</f>
        <v>90092</v>
      </c>
      <c r="F73" s="5">
        <f t="shared" si="1"/>
        <v>2702760</v>
      </c>
    </row>
    <row r="74" spans="1:7" x14ac:dyDescent="0.25">
      <c r="A74" s="102">
        <v>13</v>
      </c>
      <c r="B74" s="16" t="s">
        <v>14</v>
      </c>
      <c r="C74" s="99">
        <v>30</v>
      </c>
      <c r="D74" s="99" t="s">
        <v>139</v>
      </c>
      <c r="E74" s="5">
        <f>'12h'!M45</f>
        <v>90092</v>
      </c>
      <c r="F74" s="5">
        <f t="shared" si="1"/>
        <v>2702760</v>
      </c>
    </row>
    <row r="75" spans="1:7" x14ac:dyDescent="0.25">
      <c r="A75" s="102">
        <v>14</v>
      </c>
      <c r="B75" s="16" t="s">
        <v>15</v>
      </c>
      <c r="C75" s="99">
        <v>25</v>
      </c>
      <c r="D75" s="99" t="s">
        <v>139</v>
      </c>
      <c r="E75" s="5">
        <f>'13h'!M46</f>
        <v>258017</v>
      </c>
      <c r="F75" s="5">
        <f t="shared" si="1"/>
        <v>6450425</v>
      </c>
    </row>
    <row r="76" spans="1:7" x14ac:dyDescent="0.25">
      <c r="A76" s="102">
        <v>15</v>
      </c>
      <c r="B76" s="16" t="s">
        <v>16</v>
      </c>
      <c r="C76" s="99">
        <v>25</v>
      </c>
      <c r="D76" s="99" t="s">
        <v>139</v>
      </c>
      <c r="E76" s="5">
        <f>'14h'!M46</f>
        <v>258017</v>
      </c>
      <c r="F76" s="5">
        <f t="shared" si="1"/>
        <v>6450425</v>
      </c>
    </row>
    <row r="77" spans="1:7" x14ac:dyDescent="0.25">
      <c r="A77" s="102">
        <v>16</v>
      </c>
      <c r="B77" s="16" t="s">
        <v>17</v>
      </c>
      <c r="C77" s="99">
        <v>25</v>
      </c>
      <c r="D77" s="99" t="s">
        <v>139</v>
      </c>
      <c r="E77" s="5">
        <f>'15h'!M46</f>
        <v>157165</v>
      </c>
      <c r="F77" s="5">
        <f t="shared" si="1"/>
        <v>3929125</v>
      </c>
    </row>
    <row r="78" spans="1:7" x14ac:dyDescent="0.25">
      <c r="A78" s="102">
        <v>17</v>
      </c>
      <c r="B78" s="16" t="s">
        <v>18</v>
      </c>
      <c r="C78" s="99">
        <v>30</v>
      </c>
      <c r="D78" s="99" t="s">
        <v>139</v>
      </c>
      <c r="E78" s="5">
        <f>'16h'!M46</f>
        <v>258017</v>
      </c>
      <c r="F78" s="5">
        <f t="shared" si="1"/>
        <v>7740510</v>
      </c>
    </row>
    <row r="79" spans="1:7" x14ac:dyDescent="0.25">
      <c r="A79" s="102">
        <v>18</v>
      </c>
      <c r="B79" s="16" t="s">
        <v>19</v>
      </c>
      <c r="C79" s="99">
        <v>10</v>
      </c>
      <c r="D79" s="99" t="s">
        <v>140</v>
      </c>
      <c r="E79" s="5">
        <f>G79*1.78</f>
        <v>863300</v>
      </c>
      <c r="F79" s="5">
        <f t="shared" si="1"/>
        <v>8633000</v>
      </c>
      <c r="G79" s="5">
        <v>485000</v>
      </c>
    </row>
    <row r="80" spans="1:7" x14ac:dyDescent="0.25">
      <c r="A80" s="102">
        <v>19</v>
      </c>
      <c r="B80" s="16" t="s">
        <v>20</v>
      </c>
      <c r="C80" s="99">
        <v>16</v>
      </c>
      <c r="D80" s="99" t="s">
        <v>140</v>
      </c>
      <c r="E80" s="5">
        <f t="shared" ref="E80:E81" si="2">G80*1.78</f>
        <v>902901.44000000006</v>
      </c>
      <c r="F80" s="5">
        <f t="shared" si="1"/>
        <v>14446423.040000001</v>
      </c>
      <c r="G80" s="5">
        <v>507248</v>
      </c>
    </row>
    <row r="81" spans="1:7" x14ac:dyDescent="0.25">
      <c r="A81" s="102">
        <v>20</v>
      </c>
      <c r="B81" s="16" t="s">
        <v>21</v>
      </c>
      <c r="C81" s="99">
        <v>10</v>
      </c>
      <c r="D81" s="99" t="s">
        <v>140</v>
      </c>
      <c r="E81" s="5">
        <f t="shared" si="2"/>
        <v>177679.6</v>
      </c>
      <c r="F81" s="5">
        <f t="shared" si="1"/>
        <v>1776796</v>
      </c>
      <c r="G81" s="5">
        <v>99820</v>
      </c>
    </row>
    <row r="82" spans="1:7" x14ac:dyDescent="0.25">
      <c r="A82" s="104" t="s">
        <v>10</v>
      </c>
      <c r="B82" s="105"/>
      <c r="C82" s="105"/>
      <c r="D82" s="105"/>
      <c r="E82" s="105"/>
      <c r="F82" s="106"/>
      <c r="G82" t="s">
        <v>241</v>
      </c>
    </row>
    <row r="83" spans="1:7" x14ac:dyDescent="0.25">
      <c r="A83" s="15">
        <v>1</v>
      </c>
      <c r="B83" s="16" t="s">
        <v>49</v>
      </c>
      <c r="C83" s="4">
        <v>230</v>
      </c>
      <c r="D83" s="4" t="s">
        <v>139</v>
      </c>
      <c r="E83" s="5">
        <f>'1i'!M57</f>
        <v>64439</v>
      </c>
      <c r="F83" s="5">
        <f t="shared" ref="F83:F86" si="3">C83*E83</f>
        <v>14820970</v>
      </c>
    </row>
    <row r="84" spans="1:7" x14ac:dyDescent="0.25">
      <c r="A84" s="15">
        <v>2</v>
      </c>
      <c r="B84" s="16" t="s">
        <v>50</v>
      </c>
      <c r="C84" s="4">
        <v>180</v>
      </c>
      <c r="D84" s="4" t="s">
        <v>139</v>
      </c>
      <c r="E84" s="5">
        <f>'2i'!M57</f>
        <v>52737</v>
      </c>
      <c r="F84" s="5">
        <f t="shared" si="3"/>
        <v>9492660</v>
      </c>
    </row>
    <row r="85" spans="1:7" x14ac:dyDescent="0.25">
      <c r="A85" s="15">
        <v>3</v>
      </c>
      <c r="B85" s="16" t="s">
        <v>37</v>
      </c>
      <c r="C85" s="4">
        <v>10</v>
      </c>
      <c r="D85" s="4" t="s">
        <v>140</v>
      </c>
      <c r="E85" s="5">
        <f>G85*1.78</f>
        <v>655040</v>
      </c>
      <c r="F85" s="5">
        <f t="shared" si="3"/>
        <v>6550400</v>
      </c>
      <c r="G85" s="5">
        <v>368000</v>
      </c>
    </row>
    <row r="86" spans="1:7" x14ac:dyDescent="0.25">
      <c r="A86" s="15">
        <v>4</v>
      </c>
      <c r="B86" s="16" t="s">
        <v>38</v>
      </c>
      <c r="C86" s="4">
        <v>3</v>
      </c>
      <c r="D86" s="4" t="s">
        <v>140</v>
      </c>
      <c r="E86" s="5">
        <f>G86*1.78</f>
        <v>339360.56</v>
      </c>
      <c r="F86" s="5">
        <f t="shared" si="3"/>
        <v>1018081.6799999999</v>
      </c>
      <c r="G86" s="5">
        <v>190652</v>
      </c>
    </row>
    <row r="87" spans="1:7" x14ac:dyDescent="0.25">
      <c r="A87" s="104" t="s">
        <v>39</v>
      </c>
      <c r="B87" s="105"/>
      <c r="C87" s="105"/>
      <c r="D87" s="105"/>
      <c r="E87" s="105"/>
      <c r="F87" s="106"/>
      <c r="G87" t="s">
        <v>242</v>
      </c>
    </row>
    <row r="88" spans="1:7" x14ac:dyDescent="0.25">
      <c r="A88" s="15">
        <v>1</v>
      </c>
      <c r="B88" s="16" t="s">
        <v>40</v>
      </c>
      <c r="C88" s="4">
        <v>65</v>
      </c>
      <c r="D88" s="4" t="s">
        <v>140</v>
      </c>
      <c r="E88" s="5">
        <f>'1j'!M55</f>
        <v>1334128</v>
      </c>
      <c r="F88" s="5">
        <f t="shared" ref="F88:F94" si="4">C88*E88</f>
        <v>86718320</v>
      </c>
    </row>
    <row r="89" spans="1:7" x14ac:dyDescent="0.25">
      <c r="A89" s="15">
        <v>2</v>
      </c>
      <c r="B89" s="16" t="s">
        <v>43</v>
      </c>
      <c r="C89" s="4">
        <v>55</v>
      </c>
      <c r="D89" s="4" t="s">
        <v>140</v>
      </c>
      <c r="E89" s="5">
        <f>'2j'!M55</f>
        <v>1802381</v>
      </c>
      <c r="F89" s="5">
        <f t="shared" si="4"/>
        <v>99130955</v>
      </c>
    </row>
    <row r="90" spans="1:7" x14ac:dyDescent="0.25">
      <c r="A90" s="15">
        <v>3</v>
      </c>
      <c r="B90" s="16" t="s">
        <v>44</v>
      </c>
      <c r="C90" s="4">
        <v>10</v>
      </c>
      <c r="D90" s="4" t="s">
        <v>140</v>
      </c>
      <c r="E90" s="5">
        <f>'3j'!M55</f>
        <v>1914514</v>
      </c>
      <c r="F90" s="5">
        <f t="shared" si="4"/>
        <v>19145140</v>
      </c>
    </row>
    <row r="91" spans="1:7" x14ac:dyDescent="0.25">
      <c r="A91" s="15">
        <v>4</v>
      </c>
      <c r="B91" s="16" t="s">
        <v>45</v>
      </c>
      <c r="C91" s="4">
        <v>65</v>
      </c>
      <c r="D91" s="4" t="s">
        <v>140</v>
      </c>
      <c r="E91" s="5">
        <f>G91*1.78</f>
        <v>267000</v>
      </c>
      <c r="F91" s="5">
        <f t="shared" si="4"/>
        <v>17355000</v>
      </c>
      <c r="G91" s="5">
        <v>150000</v>
      </c>
    </row>
    <row r="92" spans="1:7" x14ac:dyDescent="0.25">
      <c r="A92" s="104" t="s">
        <v>41</v>
      </c>
      <c r="B92" s="105"/>
      <c r="C92" s="105"/>
      <c r="D92" s="105"/>
      <c r="E92" s="105"/>
      <c r="F92" s="106"/>
      <c r="G92" t="s">
        <v>243</v>
      </c>
    </row>
    <row r="93" spans="1:7" x14ac:dyDescent="0.25">
      <c r="A93" s="15">
        <v>1</v>
      </c>
      <c r="B93" s="16" t="s">
        <v>56</v>
      </c>
      <c r="C93" s="4">
        <v>1</v>
      </c>
      <c r="D93" s="4" t="s">
        <v>140</v>
      </c>
      <c r="E93" s="5">
        <f t="shared" ref="E93:E94" si="5">G93*1.78</f>
        <v>32040000</v>
      </c>
      <c r="F93" s="5">
        <f t="shared" si="4"/>
        <v>32040000</v>
      </c>
      <c r="G93" s="5">
        <v>18000000</v>
      </c>
    </row>
    <row r="94" spans="1:7" ht="15.75" thickBot="1" x14ac:dyDescent="0.3">
      <c r="A94" s="15">
        <v>2</v>
      </c>
      <c r="B94" s="16" t="s">
        <v>57</v>
      </c>
      <c r="C94" s="4">
        <v>1</v>
      </c>
      <c r="D94" s="4" t="s">
        <v>140</v>
      </c>
      <c r="E94" s="5">
        <f t="shared" si="5"/>
        <v>10680000</v>
      </c>
      <c r="F94" s="5">
        <f t="shared" si="4"/>
        <v>10680000</v>
      </c>
      <c r="G94" s="5">
        <v>6000000</v>
      </c>
    </row>
    <row r="95" spans="1:7" ht="15.75" thickBot="1" x14ac:dyDescent="0.3">
      <c r="A95" s="6"/>
      <c r="B95" s="7"/>
      <c r="C95" s="7"/>
      <c r="D95" s="6"/>
      <c r="E95" s="7" t="s">
        <v>181</v>
      </c>
      <c r="F95" s="103">
        <f>SUM(F5:F94)</f>
        <v>1112976142.1199999</v>
      </c>
    </row>
    <row r="96" spans="1:7" x14ac:dyDescent="0.25">
      <c r="A96" s="6"/>
      <c r="B96" s="7"/>
      <c r="C96" s="7"/>
      <c r="D96" s="6"/>
      <c r="E96" s="7"/>
      <c r="F96" s="8"/>
    </row>
    <row r="97" spans="1:6" ht="15.75" x14ac:dyDescent="0.25">
      <c r="A97" s="6"/>
      <c r="B97" s="9"/>
      <c r="C97" s="7"/>
      <c r="D97" s="6"/>
      <c r="E97" s="7"/>
      <c r="F97" s="8"/>
    </row>
    <row r="98" spans="1:6" ht="15.75" x14ac:dyDescent="0.25">
      <c r="A98" s="6"/>
      <c r="B98" s="10"/>
      <c r="C98" s="7"/>
      <c r="D98" s="6"/>
      <c r="E98" s="7"/>
      <c r="F98" s="8"/>
    </row>
    <row r="99" spans="1:6" x14ac:dyDescent="0.25">
      <c r="A99" s="6"/>
      <c r="B99" s="7"/>
      <c r="C99" s="7"/>
      <c r="D99" s="6"/>
      <c r="E99" s="7"/>
      <c r="F99" s="8"/>
    </row>
    <row r="100" spans="1:6" x14ac:dyDescent="0.25">
      <c r="A100" s="6"/>
      <c r="B100" s="7"/>
      <c r="C100" s="7"/>
      <c r="D100" s="6"/>
      <c r="E100" s="7"/>
      <c r="F100" s="8"/>
    </row>
    <row r="101" spans="1:6" x14ac:dyDescent="0.25">
      <c r="A101" s="6"/>
      <c r="B101" s="7"/>
      <c r="C101" s="7"/>
      <c r="D101" s="6"/>
      <c r="E101" s="7"/>
      <c r="F101" s="8"/>
    </row>
    <row r="102" spans="1:6" x14ac:dyDescent="0.25">
      <c r="A102" s="6"/>
      <c r="B102" s="7"/>
      <c r="C102" s="7"/>
      <c r="D102" s="6"/>
      <c r="E102" s="7"/>
      <c r="F102" s="8"/>
    </row>
    <row r="103" spans="1:6" x14ac:dyDescent="0.25">
      <c r="A103" s="6"/>
      <c r="B103" s="11"/>
      <c r="C103" s="7"/>
      <c r="D103" s="6"/>
      <c r="E103" s="7"/>
      <c r="F103" s="8"/>
    </row>
    <row r="104" spans="1:6" x14ac:dyDescent="0.25">
      <c r="A104" s="6"/>
      <c r="B104" s="12"/>
      <c r="C104" s="7"/>
      <c r="D104" s="6"/>
      <c r="E104" s="7"/>
      <c r="F104" s="8"/>
    </row>
    <row r="105" spans="1:6" x14ac:dyDescent="0.25">
      <c r="A105" s="6"/>
      <c r="B105" s="12"/>
      <c r="C105" s="7"/>
      <c r="D105" s="6"/>
      <c r="E105" s="7"/>
      <c r="F105" s="8"/>
    </row>
    <row r="106" spans="1:6" x14ac:dyDescent="0.25">
      <c r="A106" s="6"/>
      <c r="B106" s="7"/>
      <c r="C106" s="7"/>
      <c r="D106" s="6"/>
      <c r="E106" s="7"/>
      <c r="F106" s="8"/>
    </row>
    <row r="107" spans="1:6" x14ac:dyDescent="0.25">
      <c r="A107" s="13"/>
      <c r="B107" s="12"/>
      <c r="D107" s="13"/>
      <c r="F107" s="14"/>
    </row>
    <row r="108" spans="1:6" x14ac:dyDescent="0.25">
      <c r="A108" s="13"/>
      <c r="D108" s="13"/>
      <c r="F108" s="14"/>
    </row>
  </sheetData>
  <mergeCells count="13">
    <mergeCell ref="A1:F1"/>
    <mergeCell ref="A2:F2"/>
    <mergeCell ref="A4:F4"/>
    <mergeCell ref="A13:F13"/>
    <mergeCell ref="A23:F23"/>
    <mergeCell ref="A82:F82"/>
    <mergeCell ref="A87:F87"/>
    <mergeCell ref="A92:F92"/>
    <mergeCell ref="A30:F30"/>
    <mergeCell ref="A39:F39"/>
    <mergeCell ref="A47:F47"/>
    <mergeCell ref="A52:F52"/>
    <mergeCell ref="A61:F61"/>
  </mergeCells>
  <pageMargins left="0.31496062992125984" right="0.31496062992125984" top="0.74803149606299213" bottom="0.74803149606299213" header="0.31496062992125984" footer="0.31496062992125984"/>
  <pageSetup scale="5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O81"/>
  <sheetViews>
    <sheetView view="pageBreakPreview" topLeftCell="A16" zoomScaleNormal="100" zoomScaleSheetLayoutView="100" workbookViewId="0">
      <selection activeCell="N29" sqref="N29:O29"/>
    </sheetView>
  </sheetViews>
  <sheetFormatPr baseColWidth="10" defaultRowHeight="15" x14ac:dyDescent="0.25"/>
  <cols>
    <col min="13" max="13" width="12.85546875" bestFit="1" customWidth="1"/>
  </cols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4" thickBot="1" x14ac:dyDescent="0.3">
      <c r="A13" s="37" t="s">
        <v>67</v>
      </c>
      <c r="B13" s="151" t="s">
        <v>68</v>
      </c>
      <c r="C13" s="149"/>
      <c r="D13" s="149"/>
      <c r="E13" s="149"/>
      <c r="F13" s="149"/>
      <c r="G13" s="149"/>
      <c r="H13" s="149"/>
      <c r="I13" s="150"/>
      <c r="J13" s="38" t="s">
        <v>69</v>
      </c>
      <c r="K13" s="125" t="s">
        <v>70</v>
      </c>
      <c r="L13" s="152"/>
      <c r="M13" s="37" t="s">
        <v>71</v>
      </c>
    </row>
    <row r="14" spans="1:13" ht="15.75" customHeight="1" thickBot="1" x14ac:dyDescent="0.3">
      <c r="A14" s="39">
        <v>1</v>
      </c>
      <c r="B14" s="153" t="s">
        <v>58</v>
      </c>
      <c r="C14" s="154"/>
      <c r="D14" s="154"/>
      <c r="E14" s="154"/>
      <c r="F14" s="154"/>
      <c r="G14" s="154"/>
      <c r="H14" s="154"/>
      <c r="I14" s="155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1</v>
      </c>
      <c r="L19" s="162"/>
      <c r="M19" s="52">
        <f>J19/K19</f>
        <v>240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1</v>
      </c>
      <c r="L20" s="162"/>
      <c r="M20" s="52">
        <f>J20/K20</f>
        <v>300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0.5</v>
      </c>
      <c r="L22" s="162"/>
      <c r="M22" s="52">
        <f>J22/K22</f>
        <v>900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0.5</v>
      </c>
      <c r="L23" s="165"/>
      <c r="M23" s="52">
        <f>J23/K23</f>
        <v>480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1935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182</v>
      </c>
      <c r="B29" s="123"/>
      <c r="C29" s="123"/>
      <c r="D29" s="123"/>
      <c r="E29" s="123"/>
      <c r="F29" s="123"/>
      <c r="G29" s="123"/>
      <c r="H29" s="124"/>
      <c r="I29" s="61" t="s">
        <v>94</v>
      </c>
      <c r="J29" s="51">
        <v>3</v>
      </c>
      <c r="K29" s="129">
        <f>N29*1.78</f>
        <v>445000</v>
      </c>
      <c r="L29" s="137"/>
      <c r="M29" s="62">
        <f t="shared" ref="M29:M46" si="0">J29*K29</f>
        <v>1335000</v>
      </c>
      <c r="N29" s="129">
        <v>250000</v>
      </c>
      <c r="O29" s="137"/>
    </row>
    <row r="30" spans="1:15" x14ac:dyDescent="0.25">
      <c r="A30" s="122" t="s">
        <v>183</v>
      </c>
      <c r="B30" s="169"/>
      <c r="C30" s="169"/>
      <c r="D30" s="169"/>
      <c r="E30" s="169"/>
      <c r="F30" s="169"/>
      <c r="G30" s="169"/>
      <c r="H30" s="170"/>
      <c r="I30" s="63" t="s">
        <v>93</v>
      </c>
      <c r="J30" s="64">
        <v>24</v>
      </c>
      <c r="K30" s="129">
        <f t="shared" ref="K30:K46" si="1">N30*1.78</f>
        <v>25996.9</v>
      </c>
      <c r="L30" s="137"/>
      <c r="M30" s="62">
        <f t="shared" si="0"/>
        <v>623925.60000000009</v>
      </c>
      <c r="N30" s="129">
        <v>14605</v>
      </c>
      <c r="O30" s="137"/>
    </row>
    <row r="31" spans="1:15" x14ac:dyDescent="0.25">
      <c r="A31" s="122" t="s">
        <v>184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2</v>
      </c>
      <c r="K31" s="129">
        <f t="shared" si="1"/>
        <v>7632.64</v>
      </c>
      <c r="L31" s="137"/>
      <c r="M31" s="62">
        <f t="shared" si="0"/>
        <v>15265.28</v>
      </c>
      <c r="N31" s="129">
        <v>4288</v>
      </c>
      <c r="O31" s="137"/>
    </row>
    <row r="32" spans="1:15" x14ac:dyDescent="0.25">
      <c r="A32" s="122" t="s">
        <v>185</v>
      </c>
      <c r="B32" s="169"/>
      <c r="C32" s="169"/>
      <c r="D32" s="169"/>
      <c r="E32" s="169"/>
      <c r="F32" s="169"/>
      <c r="G32" s="169"/>
      <c r="H32" s="170"/>
      <c r="I32" s="63" t="s">
        <v>94</v>
      </c>
      <c r="J32" s="64">
        <v>1</v>
      </c>
      <c r="K32" s="129">
        <f t="shared" si="1"/>
        <v>172562.1</v>
      </c>
      <c r="L32" s="137"/>
      <c r="M32" s="62">
        <f t="shared" si="0"/>
        <v>172562.1</v>
      </c>
      <c r="N32" s="129">
        <v>96945</v>
      </c>
      <c r="O32" s="137"/>
    </row>
    <row r="33" spans="1:15" x14ac:dyDescent="0.25">
      <c r="A33" s="122" t="s">
        <v>186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2</v>
      </c>
      <c r="K33" s="129">
        <f t="shared" si="1"/>
        <v>26406.3</v>
      </c>
      <c r="L33" s="137"/>
      <c r="M33" s="62">
        <f t="shared" si="0"/>
        <v>52812.6</v>
      </c>
      <c r="N33" s="129">
        <v>14835</v>
      </c>
      <c r="O33" s="137"/>
    </row>
    <row r="34" spans="1:15" x14ac:dyDescent="0.25">
      <c r="A34" s="122" t="s">
        <v>187</v>
      </c>
      <c r="B34" s="169"/>
      <c r="C34" s="169"/>
      <c r="D34" s="169"/>
      <c r="E34" s="169"/>
      <c r="F34" s="169"/>
      <c r="G34" s="169"/>
      <c r="H34" s="170"/>
      <c r="I34" s="63" t="s">
        <v>127</v>
      </c>
      <c r="J34" s="64">
        <v>1</v>
      </c>
      <c r="K34" s="129">
        <f t="shared" si="1"/>
        <v>19282.740000000002</v>
      </c>
      <c r="L34" s="137"/>
      <c r="M34" s="62">
        <f t="shared" si="0"/>
        <v>19282.740000000002</v>
      </c>
      <c r="N34" s="129">
        <v>10833</v>
      </c>
      <c r="O34" s="137"/>
    </row>
    <row r="35" spans="1:15" x14ac:dyDescent="0.25">
      <c r="A35" s="122" t="s">
        <v>188</v>
      </c>
      <c r="B35" s="169"/>
      <c r="C35" s="169"/>
      <c r="D35" s="169"/>
      <c r="E35" s="169"/>
      <c r="F35" s="169"/>
      <c r="G35" s="169"/>
      <c r="H35" s="170"/>
      <c r="I35" s="63" t="s">
        <v>94</v>
      </c>
      <c r="J35" s="64">
        <v>1</v>
      </c>
      <c r="K35" s="129">
        <f t="shared" si="1"/>
        <v>518914.5</v>
      </c>
      <c r="L35" s="137"/>
      <c r="M35" s="62">
        <f t="shared" si="0"/>
        <v>518914.5</v>
      </c>
      <c r="N35" s="129">
        <v>291525</v>
      </c>
      <c r="O35" s="137"/>
    </row>
    <row r="36" spans="1:15" x14ac:dyDescent="0.25">
      <c r="A36" s="122" t="s">
        <v>189</v>
      </c>
      <c r="B36" s="123"/>
      <c r="C36" s="123"/>
      <c r="D36" s="123"/>
      <c r="E36" s="123"/>
      <c r="F36" s="123"/>
      <c r="G36" s="123"/>
      <c r="H36" s="124"/>
      <c r="I36" s="63" t="s">
        <v>94</v>
      </c>
      <c r="J36" s="64">
        <v>1</v>
      </c>
      <c r="K36" s="129">
        <f t="shared" si="1"/>
        <v>292005.44</v>
      </c>
      <c r="L36" s="137"/>
      <c r="M36" s="62">
        <f t="shared" si="0"/>
        <v>292005.44</v>
      </c>
      <c r="N36" s="171">
        <v>164048</v>
      </c>
      <c r="O36" s="171"/>
    </row>
    <row r="37" spans="1:15" x14ac:dyDescent="0.25">
      <c r="A37" s="122" t="s">
        <v>190</v>
      </c>
      <c r="B37" s="123"/>
      <c r="C37" s="123"/>
      <c r="D37" s="123"/>
      <c r="E37" s="123"/>
      <c r="F37" s="123"/>
      <c r="G37" s="123"/>
      <c r="H37" s="124"/>
      <c r="I37" s="63" t="s">
        <v>94</v>
      </c>
      <c r="J37" s="64">
        <v>4</v>
      </c>
      <c r="K37" s="129">
        <f t="shared" si="1"/>
        <v>1432.9</v>
      </c>
      <c r="L37" s="137"/>
      <c r="M37" s="62">
        <f t="shared" si="0"/>
        <v>5731.6</v>
      </c>
      <c r="N37" s="172">
        <v>805</v>
      </c>
      <c r="O37" s="173"/>
    </row>
    <row r="38" spans="1:15" x14ac:dyDescent="0.25">
      <c r="A38" s="122" t="s">
        <v>191</v>
      </c>
      <c r="B38" s="123"/>
      <c r="C38" s="123"/>
      <c r="D38" s="123"/>
      <c r="E38" s="123"/>
      <c r="F38" s="123"/>
      <c r="G38" s="123"/>
      <c r="H38" s="124"/>
      <c r="I38" s="63" t="s">
        <v>127</v>
      </c>
      <c r="J38" s="64">
        <v>4</v>
      </c>
      <c r="K38" s="129">
        <f t="shared" si="1"/>
        <v>5117.5</v>
      </c>
      <c r="L38" s="137"/>
      <c r="M38" s="62">
        <f t="shared" si="0"/>
        <v>20470</v>
      </c>
      <c r="N38" s="129">
        <v>2875</v>
      </c>
      <c r="O38" s="137"/>
    </row>
    <row r="39" spans="1:15" x14ac:dyDescent="0.25">
      <c r="A39" s="122" t="s">
        <v>192</v>
      </c>
      <c r="B39" s="123"/>
      <c r="C39" s="123"/>
      <c r="D39" s="123"/>
      <c r="E39" s="123"/>
      <c r="F39" s="123"/>
      <c r="G39" s="123"/>
      <c r="H39" s="124"/>
      <c r="I39" s="63" t="s">
        <v>94</v>
      </c>
      <c r="J39" s="64">
        <v>1</v>
      </c>
      <c r="K39" s="129">
        <f t="shared" si="1"/>
        <v>4042210.9</v>
      </c>
      <c r="L39" s="137"/>
      <c r="M39" s="62">
        <f t="shared" si="0"/>
        <v>4042210.9</v>
      </c>
      <c r="N39" s="129">
        <v>2270905</v>
      </c>
      <c r="O39" s="130"/>
    </row>
    <row r="40" spans="1:15" x14ac:dyDescent="0.25">
      <c r="A40" s="138" t="s">
        <v>193</v>
      </c>
      <c r="B40" s="138"/>
      <c r="C40" s="138"/>
      <c r="D40" s="138"/>
      <c r="E40" s="138"/>
      <c r="F40" s="138"/>
      <c r="G40" s="138"/>
      <c r="H40" s="138"/>
      <c r="I40" s="63" t="s">
        <v>94</v>
      </c>
      <c r="J40" s="64">
        <v>10</v>
      </c>
      <c r="K40" s="129">
        <f t="shared" si="1"/>
        <v>1842.3</v>
      </c>
      <c r="L40" s="137"/>
      <c r="M40" s="62">
        <f>J40*K40</f>
        <v>18423</v>
      </c>
      <c r="N40" s="129">
        <v>1035</v>
      </c>
      <c r="O40" s="130"/>
    </row>
    <row r="41" spans="1:15" x14ac:dyDescent="0.25">
      <c r="A41" s="134" t="s">
        <v>194</v>
      </c>
      <c r="B41" s="135"/>
      <c r="C41" s="135"/>
      <c r="D41" s="135"/>
      <c r="E41" s="135"/>
      <c r="F41" s="135"/>
      <c r="G41" s="135"/>
      <c r="H41" s="136"/>
      <c r="I41" s="63" t="s">
        <v>94</v>
      </c>
      <c r="J41" s="64">
        <v>1</v>
      </c>
      <c r="K41" s="129">
        <f t="shared" si="1"/>
        <v>101121.8</v>
      </c>
      <c r="L41" s="137"/>
      <c r="M41" s="62">
        <f t="shared" si="0"/>
        <v>101121.8</v>
      </c>
      <c r="N41" s="129">
        <v>56810</v>
      </c>
      <c r="O41" s="130"/>
    </row>
    <row r="42" spans="1:15" x14ac:dyDescent="0.25">
      <c r="A42" s="122" t="s">
        <v>195</v>
      </c>
      <c r="B42" s="123"/>
      <c r="C42" s="123"/>
      <c r="D42" s="123"/>
      <c r="E42" s="123"/>
      <c r="F42" s="123"/>
      <c r="G42" s="123"/>
      <c r="H42" s="124"/>
      <c r="I42" s="63" t="s">
        <v>94</v>
      </c>
      <c r="J42" s="64">
        <v>1</v>
      </c>
      <c r="K42" s="129">
        <f t="shared" si="1"/>
        <v>10235</v>
      </c>
      <c r="L42" s="137"/>
      <c r="M42" s="62">
        <f t="shared" si="0"/>
        <v>10235</v>
      </c>
      <c r="N42" s="129">
        <v>5750</v>
      </c>
      <c r="O42" s="130"/>
    </row>
    <row r="43" spans="1:15" x14ac:dyDescent="0.25">
      <c r="A43" s="122" t="s">
        <v>196</v>
      </c>
      <c r="B43" s="123"/>
      <c r="C43" s="123"/>
      <c r="D43" s="123"/>
      <c r="E43" s="123"/>
      <c r="F43" s="123"/>
      <c r="G43" s="123"/>
      <c r="H43" s="124"/>
      <c r="I43" s="63" t="s">
        <v>127</v>
      </c>
      <c r="J43" s="64">
        <v>1.5</v>
      </c>
      <c r="K43" s="129">
        <f t="shared" si="1"/>
        <v>102862.64</v>
      </c>
      <c r="L43" s="137"/>
      <c r="M43" s="62">
        <f t="shared" si="0"/>
        <v>154293.96</v>
      </c>
      <c r="N43" s="129">
        <v>57788</v>
      </c>
      <c r="O43" s="130"/>
    </row>
    <row r="44" spans="1:15" x14ac:dyDescent="0.25">
      <c r="A44" s="122" t="s">
        <v>197</v>
      </c>
      <c r="B44" s="123"/>
      <c r="C44" s="123"/>
      <c r="D44" s="123"/>
      <c r="E44" s="123"/>
      <c r="F44" s="123"/>
      <c r="G44" s="123"/>
      <c r="H44" s="124"/>
      <c r="I44" s="63" t="s">
        <v>94</v>
      </c>
      <c r="J44" s="64">
        <v>1</v>
      </c>
      <c r="K44" s="129">
        <f t="shared" si="1"/>
        <v>3070.5</v>
      </c>
      <c r="L44" s="137"/>
      <c r="M44" s="62">
        <f t="shared" si="0"/>
        <v>3070.5</v>
      </c>
      <c r="N44" s="129">
        <v>1725</v>
      </c>
      <c r="O44" s="130"/>
    </row>
    <row r="45" spans="1:15" x14ac:dyDescent="0.25">
      <c r="A45" s="122" t="s">
        <v>198</v>
      </c>
      <c r="B45" s="123"/>
      <c r="C45" s="123"/>
      <c r="D45" s="123"/>
      <c r="E45" s="123"/>
      <c r="F45" s="123"/>
      <c r="G45" s="123"/>
      <c r="H45" s="124"/>
      <c r="I45" s="63" t="s">
        <v>94</v>
      </c>
      <c r="J45" s="64">
        <v>1</v>
      </c>
      <c r="K45" s="129">
        <f t="shared" si="1"/>
        <v>8392.7000000000007</v>
      </c>
      <c r="L45" s="137"/>
      <c r="M45" s="62">
        <f t="shared" si="0"/>
        <v>8392.7000000000007</v>
      </c>
      <c r="N45" s="129">
        <v>4715</v>
      </c>
      <c r="O45" s="130"/>
    </row>
    <row r="46" spans="1:15" ht="15.75" thickBot="1" x14ac:dyDescent="0.3">
      <c r="A46" s="131" t="s">
        <v>199</v>
      </c>
      <c r="B46" s="132"/>
      <c r="C46" s="132"/>
      <c r="D46" s="132"/>
      <c r="E46" s="132"/>
      <c r="F46" s="132"/>
      <c r="G46" s="132"/>
      <c r="H46" s="133"/>
      <c r="I46" s="63" t="s">
        <v>94</v>
      </c>
      <c r="J46" s="64">
        <v>1</v>
      </c>
      <c r="K46" s="129">
        <f t="shared" si="1"/>
        <v>65504</v>
      </c>
      <c r="L46" s="137"/>
      <c r="M46" s="62">
        <f t="shared" si="0"/>
        <v>65504</v>
      </c>
      <c r="N46" s="129">
        <v>36800</v>
      </c>
      <c r="O46" s="130"/>
    </row>
    <row r="47" spans="1:15" ht="15.75" thickBot="1" x14ac:dyDescent="0.3">
      <c r="A47" s="121" t="s">
        <v>90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66">
        <f>SUM(M29:M46)</f>
        <v>7459221.7199999997</v>
      </c>
    </row>
    <row r="48" spans="1:15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55" t="s">
        <v>96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7"/>
    </row>
    <row r="50" spans="1:13" ht="15.75" thickBot="1" x14ac:dyDescent="0.3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x14ac:dyDescent="0.25">
      <c r="A51" s="125" t="s">
        <v>97</v>
      </c>
      <c r="B51" s="126"/>
      <c r="C51" s="126"/>
      <c r="D51" s="126"/>
      <c r="E51" s="126"/>
      <c r="F51" s="126"/>
      <c r="G51" s="128"/>
      <c r="H51" s="59" t="s">
        <v>98</v>
      </c>
      <c r="I51" s="67" t="s">
        <v>99</v>
      </c>
      <c r="J51" s="68" t="s">
        <v>100</v>
      </c>
      <c r="K51" s="163" t="s">
        <v>101</v>
      </c>
      <c r="L51" s="128"/>
      <c r="M51" s="60" t="s">
        <v>77</v>
      </c>
    </row>
    <row r="52" spans="1:13" ht="15.75" thickBot="1" x14ac:dyDescent="0.3">
      <c r="A52" s="122" t="s">
        <v>102</v>
      </c>
      <c r="B52" s="123"/>
      <c r="C52" s="123"/>
      <c r="D52" s="123"/>
      <c r="E52" s="123"/>
      <c r="F52" s="123"/>
      <c r="G52" s="124"/>
      <c r="H52" s="69"/>
      <c r="I52" s="61">
        <v>28</v>
      </c>
      <c r="J52" s="69"/>
      <c r="K52" s="129">
        <v>90000</v>
      </c>
      <c r="L52" s="137"/>
      <c r="M52" s="52">
        <f>K52/I52</f>
        <v>3214.2857142857142</v>
      </c>
    </row>
    <row r="53" spans="1:13" ht="15.75" thickBot="1" x14ac:dyDescent="0.3">
      <c r="A53" s="121" t="s">
        <v>90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4"/>
      <c r="M53" s="66">
        <f>M52</f>
        <v>3214.2857142857142</v>
      </c>
    </row>
    <row r="54" spans="1:13" x14ac:dyDescent="0.25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42"/>
    </row>
    <row r="55" spans="1:13" x14ac:dyDescent="0.25">
      <c r="A55" s="55" t="s">
        <v>103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7"/>
    </row>
    <row r="56" spans="1:13" ht="15.75" thickBot="1" x14ac:dyDescent="0.3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42"/>
    </row>
    <row r="57" spans="1:13" ht="23.25" x14ac:dyDescent="0.25">
      <c r="A57" s="125" t="s">
        <v>104</v>
      </c>
      <c r="B57" s="126"/>
      <c r="C57" s="126"/>
      <c r="D57" s="126"/>
      <c r="E57" s="126"/>
      <c r="F57" s="126"/>
      <c r="G57" s="128"/>
      <c r="H57" s="59" t="s">
        <v>105</v>
      </c>
      <c r="I57" s="70" t="s">
        <v>106</v>
      </c>
      <c r="J57" s="71" t="s">
        <v>107</v>
      </c>
      <c r="K57" s="127" t="s">
        <v>76</v>
      </c>
      <c r="L57" s="128"/>
      <c r="M57" s="72" t="s">
        <v>77</v>
      </c>
    </row>
    <row r="58" spans="1:13" x14ac:dyDescent="0.25">
      <c r="A58" s="122" t="s">
        <v>108</v>
      </c>
      <c r="B58" s="123"/>
      <c r="C58" s="123"/>
      <c r="D58" s="123"/>
      <c r="E58" s="123"/>
      <c r="F58" s="123"/>
      <c r="G58" s="124"/>
      <c r="H58" s="73">
        <v>90000</v>
      </c>
      <c r="I58" s="74">
        <v>0.52329999999999999</v>
      </c>
      <c r="J58" s="73">
        <f>H58*1.5233</f>
        <v>137097</v>
      </c>
      <c r="K58" s="161">
        <v>1</v>
      </c>
      <c r="L58" s="162"/>
      <c r="M58" s="52">
        <f>J58/K58</f>
        <v>137097</v>
      </c>
    </row>
    <row r="59" spans="1:13" ht="15.75" thickBot="1" x14ac:dyDescent="0.3">
      <c r="A59" s="122" t="s">
        <v>109</v>
      </c>
      <c r="B59" s="123"/>
      <c r="C59" s="123"/>
      <c r="D59" s="123"/>
      <c r="E59" s="123"/>
      <c r="F59" s="123"/>
      <c r="G59" s="124"/>
      <c r="H59" s="73">
        <v>60000</v>
      </c>
      <c r="I59" s="74">
        <v>0.52329999999999999</v>
      </c>
      <c r="J59" s="73">
        <f>H59*1.5233</f>
        <v>91398</v>
      </c>
      <c r="K59" s="161">
        <v>1</v>
      </c>
      <c r="L59" s="162"/>
      <c r="M59" s="52">
        <f>J59/K59</f>
        <v>91398</v>
      </c>
    </row>
    <row r="60" spans="1:13" ht="15.75" thickBot="1" x14ac:dyDescent="0.3">
      <c r="A60" s="121" t="s">
        <v>90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4"/>
      <c r="M60" s="66">
        <f>SUM(M58:M59)</f>
        <v>228495</v>
      </c>
    </row>
    <row r="61" spans="1:13" ht="15.75" thickBot="1" x14ac:dyDescent="0.3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42"/>
    </row>
    <row r="62" spans="1:13" ht="15.75" thickBot="1" x14ac:dyDescent="0.3">
      <c r="A62" s="112" t="s">
        <v>110</v>
      </c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4"/>
      <c r="M62" s="75">
        <f>SUM(M47,M24,M53,M60)</f>
        <v>7692866.0057142852</v>
      </c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42"/>
    </row>
    <row r="64" spans="1:13" x14ac:dyDescent="0.25">
      <c r="A64" s="55" t="s">
        <v>111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7"/>
    </row>
    <row r="65" spans="1:13" ht="15.75" thickBot="1" x14ac:dyDescent="0.3">
      <c r="A65" s="34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42"/>
    </row>
    <row r="66" spans="1:13" x14ac:dyDescent="0.25">
      <c r="A66" s="125" t="s">
        <v>1</v>
      </c>
      <c r="B66" s="126"/>
      <c r="C66" s="126"/>
      <c r="D66" s="126"/>
      <c r="E66" s="126"/>
      <c r="F66" s="126"/>
      <c r="G66" s="126"/>
      <c r="H66" s="67"/>
      <c r="I66" s="76"/>
      <c r="J66" s="71" t="s">
        <v>112</v>
      </c>
      <c r="K66" s="127" t="s">
        <v>113</v>
      </c>
      <c r="L66" s="128"/>
      <c r="M66" s="72"/>
    </row>
    <row r="67" spans="1:13" x14ac:dyDescent="0.25">
      <c r="A67" s="115" t="s">
        <v>114</v>
      </c>
      <c r="B67" s="116"/>
      <c r="C67" s="116"/>
      <c r="D67" s="116"/>
      <c r="E67" s="116"/>
      <c r="F67" s="116"/>
      <c r="G67" s="116"/>
      <c r="H67" s="77"/>
      <c r="I67" s="78"/>
      <c r="J67" s="79"/>
      <c r="K67" s="117">
        <f>ROUND(M62*J67,2)</f>
        <v>0</v>
      </c>
      <c r="L67" s="118"/>
      <c r="M67" s="52"/>
    </row>
    <row r="68" spans="1:13" x14ac:dyDescent="0.25">
      <c r="A68" s="80" t="s">
        <v>115</v>
      </c>
      <c r="B68" s="81"/>
      <c r="C68" s="81"/>
      <c r="D68" s="81"/>
      <c r="E68" s="81"/>
      <c r="F68" s="81"/>
      <c r="G68" s="81"/>
      <c r="H68" s="77"/>
      <c r="I68" s="78"/>
      <c r="J68" s="79"/>
      <c r="K68" s="117">
        <f>ROUND(M62*J68,2)</f>
        <v>0</v>
      </c>
      <c r="L68" s="118"/>
      <c r="M68" s="52"/>
    </row>
    <row r="69" spans="1:13" ht="15.75" thickBot="1" x14ac:dyDescent="0.3">
      <c r="A69" s="82" t="s">
        <v>116</v>
      </c>
      <c r="B69" s="83"/>
      <c r="C69" s="83"/>
      <c r="D69" s="83"/>
      <c r="E69" s="83"/>
      <c r="F69" s="83"/>
      <c r="G69" s="83"/>
      <c r="H69" s="84"/>
      <c r="I69" s="85"/>
      <c r="J69" s="79"/>
      <c r="K69" s="119">
        <f>ROUND(M62*J69,2)</f>
        <v>0</v>
      </c>
      <c r="L69" s="120"/>
      <c r="M69" s="52"/>
    </row>
    <row r="70" spans="1:13" ht="15.75" thickBot="1" x14ac:dyDescent="0.3">
      <c r="A70" s="121" t="s">
        <v>90</v>
      </c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4"/>
      <c r="M70" s="66">
        <f>SUM(K67:L69)</f>
        <v>0</v>
      </c>
    </row>
    <row r="71" spans="1:13" ht="15.75" thickBot="1" x14ac:dyDescent="0.3">
      <c r="A71" s="34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42"/>
    </row>
    <row r="72" spans="1:13" ht="15.75" thickBot="1" x14ac:dyDescent="0.3">
      <c r="A72" s="112" t="s">
        <v>117</v>
      </c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4"/>
      <c r="M72" s="75">
        <f>ROUND(M62+M70,0)</f>
        <v>7692866</v>
      </c>
    </row>
    <row r="73" spans="1:13" x14ac:dyDescent="0.25">
      <c r="A73" s="86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8"/>
    </row>
    <row r="74" spans="1:13" x14ac:dyDescent="0.25">
      <c r="A74" s="34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6"/>
    </row>
    <row r="75" spans="1:13" x14ac:dyDescent="0.25">
      <c r="A75" s="34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6"/>
    </row>
    <row r="76" spans="1:13" x14ac:dyDescent="0.25">
      <c r="A76" s="34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6"/>
    </row>
    <row r="77" spans="1:13" x14ac:dyDescent="0.25">
      <c r="A77" s="34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6"/>
    </row>
    <row r="78" spans="1:13" x14ac:dyDescent="0.25">
      <c r="A78" s="34"/>
      <c r="B78" s="35"/>
      <c r="C78" s="35"/>
      <c r="D78" s="35"/>
      <c r="E78" s="35"/>
      <c r="F78" s="11" t="s">
        <v>118</v>
      </c>
      <c r="G78" s="89"/>
      <c r="H78" s="89"/>
      <c r="I78" s="89"/>
      <c r="J78" s="35"/>
      <c r="K78" s="35"/>
      <c r="L78" s="35"/>
      <c r="M78" s="36"/>
    </row>
    <row r="79" spans="1:13" x14ac:dyDescent="0.25">
      <c r="A79" s="90"/>
      <c r="B79" s="91"/>
      <c r="C79" s="91"/>
      <c r="D79" s="91"/>
      <c r="E79" s="91"/>
      <c r="F79" s="12" t="s">
        <v>119</v>
      </c>
      <c r="G79" s="91"/>
      <c r="H79" s="91"/>
      <c r="I79" s="91"/>
      <c r="J79" s="91"/>
      <c r="K79" s="91"/>
      <c r="L79" s="91"/>
      <c r="M79" s="92"/>
    </row>
    <row r="80" spans="1:13" x14ac:dyDescent="0.25">
      <c r="A80" s="90"/>
      <c r="B80" s="91"/>
      <c r="C80" s="91"/>
      <c r="D80" s="91"/>
      <c r="E80" s="91"/>
      <c r="F80" s="12" t="s">
        <v>120</v>
      </c>
      <c r="G80" s="35"/>
      <c r="H80" s="35"/>
      <c r="I80" s="91"/>
      <c r="J80" s="91"/>
      <c r="K80" s="91"/>
      <c r="L80" s="91"/>
      <c r="M80" s="92"/>
    </row>
    <row r="81" spans="1:13" ht="15.75" thickBot="1" x14ac:dyDescent="0.3">
      <c r="A81" s="93"/>
      <c r="B81" s="94"/>
      <c r="C81" s="94"/>
      <c r="D81" s="94"/>
      <c r="E81" s="94"/>
      <c r="F81" s="47"/>
      <c r="G81" s="94"/>
      <c r="H81" s="94"/>
      <c r="I81" s="94"/>
      <c r="J81" s="94"/>
      <c r="K81" s="94"/>
      <c r="L81" s="94"/>
      <c r="M81" s="95"/>
    </row>
  </sheetData>
  <mergeCells count="111">
    <mergeCell ref="N46:O46"/>
    <mergeCell ref="N41:O41"/>
    <mergeCell ref="N42:O42"/>
    <mergeCell ref="N43:O43"/>
    <mergeCell ref="N44:O44"/>
    <mergeCell ref="N45:O45"/>
    <mergeCell ref="A51:G51"/>
    <mergeCell ref="K51:L51"/>
    <mergeCell ref="A52:G52"/>
    <mergeCell ref="K52:L52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A35:H35"/>
    <mergeCell ref="K35:L35"/>
    <mergeCell ref="A36:H36"/>
    <mergeCell ref="K36:L36"/>
    <mergeCell ref="K41:L41"/>
    <mergeCell ref="A37:H37"/>
    <mergeCell ref="K37:L37"/>
    <mergeCell ref="A32:H32"/>
    <mergeCell ref="K32:L32"/>
    <mergeCell ref="A33:H33"/>
    <mergeCell ref="K33:L33"/>
    <mergeCell ref="A34:H34"/>
    <mergeCell ref="K34:L34"/>
    <mergeCell ref="A29:H29"/>
    <mergeCell ref="K29:L29"/>
    <mergeCell ref="A30:H30"/>
    <mergeCell ref="K30:L30"/>
    <mergeCell ref="A31:H31"/>
    <mergeCell ref="K31:L31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19:E19"/>
    <mergeCell ref="F19:G19"/>
    <mergeCell ref="H19:I19"/>
    <mergeCell ref="K19:L19"/>
    <mergeCell ref="A20:E20"/>
    <mergeCell ref="F20:G20"/>
    <mergeCell ref="H20:I20"/>
    <mergeCell ref="K20:L20"/>
    <mergeCell ref="B14:I14"/>
    <mergeCell ref="K14:L14"/>
    <mergeCell ref="A18:E18"/>
    <mergeCell ref="F18:G18"/>
    <mergeCell ref="H18:I18"/>
    <mergeCell ref="K18:L18"/>
    <mergeCell ref="A1:M1"/>
    <mergeCell ref="J2:M2"/>
    <mergeCell ref="C3:M4"/>
    <mergeCell ref="A11:M11"/>
    <mergeCell ref="B13:I13"/>
    <mergeCell ref="K13:L13"/>
    <mergeCell ref="A38:H38"/>
    <mergeCell ref="K38:L38"/>
    <mergeCell ref="A39:H39"/>
    <mergeCell ref="K39:L39"/>
    <mergeCell ref="A40:H40"/>
    <mergeCell ref="K40:L40"/>
    <mergeCell ref="A41:H41"/>
    <mergeCell ref="A42:H42"/>
    <mergeCell ref="A43:H43"/>
    <mergeCell ref="K43:L43"/>
    <mergeCell ref="A44:H44"/>
    <mergeCell ref="K44:L44"/>
    <mergeCell ref="K42:L42"/>
    <mergeCell ref="A45:H45"/>
    <mergeCell ref="K45:L45"/>
    <mergeCell ref="A46:H46"/>
    <mergeCell ref="K46:L46"/>
    <mergeCell ref="A47:L47"/>
    <mergeCell ref="A53:L53"/>
    <mergeCell ref="A58:G58"/>
    <mergeCell ref="A59:G59"/>
    <mergeCell ref="A66:G66"/>
    <mergeCell ref="K66:L66"/>
    <mergeCell ref="A62:L62"/>
    <mergeCell ref="A57:G57"/>
    <mergeCell ref="K57:L57"/>
    <mergeCell ref="K58:L58"/>
    <mergeCell ref="K59:L59"/>
    <mergeCell ref="A60:L60"/>
    <mergeCell ref="A72:L72"/>
    <mergeCell ref="A67:G67"/>
    <mergeCell ref="K67:L67"/>
    <mergeCell ref="K68:L68"/>
    <mergeCell ref="K69:L69"/>
    <mergeCell ref="A70:L70"/>
  </mergeCells>
  <pageMargins left="0.31496062992125984" right="0.31496062992125984" top="0.74803149606299213" bottom="0.74803149606299213" header="0.31496062992125984" footer="0.31496062992125984"/>
  <pageSetup scale="56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66"/>
  <sheetViews>
    <sheetView view="pageBreakPreview" topLeftCell="A10" zoomScaleNormal="100" zoomScaleSheetLayoutView="100" workbookViewId="0">
      <selection activeCell="O24" sqref="O24"/>
    </sheetView>
  </sheetViews>
  <sheetFormatPr baseColWidth="10" defaultRowHeight="15" x14ac:dyDescent="0.25"/>
  <cols>
    <col min="13" max="13" width="12.85546875" bestFit="1" customWidth="1"/>
  </cols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4" thickBot="1" x14ac:dyDescent="0.3">
      <c r="A13" s="37" t="s">
        <v>67</v>
      </c>
      <c r="B13" s="151" t="s">
        <v>68</v>
      </c>
      <c r="C13" s="149"/>
      <c r="D13" s="149"/>
      <c r="E13" s="149"/>
      <c r="F13" s="149"/>
      <c r="G13" s="149"/>
      <c r="H13" s="149"/>
      <c r="I13" s="150"/>
      <c r="J13" s="38" t="s">
        <v>69</v>
      </c>
      <c r="K13" s="125" t="s">
        <v>70</v>
      </c>
      <c r="L13" s="152"/>
      <c r="M13" s="37" t="s">
        <v>71</v>
      </c>
    </row>
    <row r="14" spans="1:13" ht="15.75" customHeight="1" thickBot="1" x14ac:dyDescent="0.3">
      <c r="A14" s="39">
        <v>1</v>
      </c>
      <c r="B14" s="153" t="s">
        <v>138</v>
      </c>
      <c r="C14" s="154"/>
      <c r="D14" s="154"/>
      <c r="E14" s="154"/>
      <c r="F14" s="154"/>
      <c r="G14" s="154"/>
      <c r="H14" s="154"/>
      <c r="I14" s="155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1</v>
      </c>
      <c r="L19" s="162"/>
      <c r="M19" s="52">
        <f>J19/K19</f>
        <v>240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1</v>
      </c>
      <c r="L20" s="162"/>
      <c r="M20" s="52">
        <f>J20/K20</f>
        <v>300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0.5</v>
      </c>
      <c r="L22" s="162"/>
      <c r="M22" s="52">
        <f>J22/K22</f>
        <v>900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0.5</v>
      </c>
      <c r="L23" s="165"/>
      <c r="M23" s="52">
        <f>J23/K23</f>
        <v>480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1935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200</v>
      </c>
      <c r="B29" s="123"/>
      <c r="C29" s="123"/>
      <c r="D29" s="123"/>
      <c r="E29" s="123"/>
      <c r="F29" s="123"/>
      <c r="G29" s="123"/>
      <c r="H29" s="124"/>
      <c r="I29" s="61" t="s">
        <v>94</v>
      </c>
      <c r="J29" s="51">
        <v>2</v>
      </c>
      <c r="K29" s="129">
        <f>N29*1.78</f>
        <v>529101.44000000006</v>
      </c>
      <c r="L29" s="137"/>
      <c r="M29" s="62">
        <f>J29*K29</f>
        <v>1058202.8800000001</v>
      </c>
      <c r="N29" s="129">
        <v>297248</v>
      </c>
      <c r="O29" s="137"/>
    </row>
    <row r="30" spans="1:15" x14ac:dyDescent="0.25">
      <c r="A30" s="122" t="s">
        <v>201</v>
      </c>
      <c r="B30" s="169"/>
      <c r="C30" s="169"/>
      <c r="D30" s="169"/>
      <c r="E30" s="169"/>
      <c r="F30" s="169"/>
      <c r="G30" s="169"/>
      <c r="H30" s="170"/>
      <c r="I30" s="63" t="s">
        <v>94</v>
      </c>
      <c r="J30" s="64">
        <v>2</v>
      </c>
      <c r="K30" s="129">
        <f t="shared" ref="K30:K31" si="0">N30*1.78</f>
        <v>124920.40000000001</v>
      </c>
      <c r="L30" s="137"/>
      <c r="M30" s="62">
        <f t="shared" ref="M30:M31" si="1">J30*K30</f>
        <v>249840.80000000002</v>
      </c>
      <c r="N30" s="129">
        <v>70180</v>
      </c>
      <c r="O30" s="137"/>
    </row>
    <row r="31" spans="1:15" ht="15.75" thickBot="1" x14ac:dyDescent="0.3">
      <c r="A31" s="122" t="s">
        <v>202</v>
      </c>
      <c r="B31" s="169"/>
      <c r="C31" s="169"/>
      <c r="D31" s="169"/>
      <c r="E31" s="169"/>
      <c r="F31" s="169"/>
      <c r="G31" s="169"/>
      <c r="H31" s="170"/>
      <c r="I31" s="63" t="s">
        <v>127</v>
      </c>
      <c r="J31" s="64">
        <v>20</v>
      </c>
      <c r="K31" s="129">
        <f t="shared" si="0"/>
        <v>7511.6</v>
      </c>
      <c r="L31" s="137"/>
      <c r="M31" s="62">
        <f t="shared" si="1"/>
        <v>150232</v>
      </c>
      <c r="N31" s="129">
        <v>4220</v>
      </c>
      <c r="O31" s="137"/>
    </row>
    <row r="32" spans="1:15" ht="15.75" thickBot="1" x14ac:dyDescent="0.3">
      <c r="A32" s="121" t="s">
        <v>90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4"/>
      <c r="M32" s="66">
        <f>SUM(M29:M31)</f>
        <v>1458275.6800000002</v>
      </c>
    </row>
    <row r="33" spans="1:13" x14ac:dyDescent="0.25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2"/>
    </row>
    <row r="34" spans="1:13" x14ac:dyDescent="0.25">
      <c r="A34" s="55" t="s">
        <v>96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7"/>
    </row>
    <row r="35" spans="1:13" ht="15.75" thickBot="1" x14ac:dyDescent="0.3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3" x14ac:dyDescent="0.25">
      <c r="A36" s="125" t="s">
        <v>97</v>
      </c>
      <c r="B36" s="126"/>
      <c r="C36" s="126"/>
      <c r="D36" s="126"/>
      <c r="E36" s="126"/>
      <c r="F36" s="126"/>
      <c r="G36" s="128"/>
      <c r="H36" s="59" t="s">
        <v>98</v>
      </c>
      <c r="I36" s="67" t="s">
        <v>99</v>
      </c>
      <c r="J36" s="68" t="s">
        <v>100</v>
      </c>
      <c r="K36" s="163" t="s">
        <v>101</v>
      </c>
      <c r="L36" s="128"/>
      <c r="M36" s="60" t="s">
        <v>77</v>
      </c>
    </row>
    <row r="37" spans="1:13" ht="15.75" thickBot="1" x14ac:dyDescent="0.3">
      <c r="A37" s="122" t="s">
        <v>102</v>
      </c>
      <c r="B37" s="123"/>
      <c r="C37" s="123"/>
      <c r="D37" s="123"/>
      <c r="E37" s="123"/>
      <c r="F37" s="123"/>
      <c r="G37" s="124"/>
      <c r="H37" s="69"/>
      <c r="I37" s="61">
        <v>5</v>
      </c>
      <c r="J37" s="69"/>
      <c r="K37" s="129">
        <v>90000</v>
      </c>
      <c r="L37" s="137"/>
      <c r="M37" s="52">
        <f>K37/I37</f>
        <v>18000</v>
      </c>
    </row>
    <row r="38" spans="1:13" ht="15.75" thickBot="1" x14ac:dyDescent="0.3">
      <c r="A38" s="121" t="s">
        <v>90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4"/>
      <c r="M38" s="66">
        <f>M37</f>
        <v>18000</v>
      </c>
    </row>
    <row r="39" spans="1:13" x14ac:dyDescent="0.25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x14ac:dyDescent="0.25">
      <c r="A40" s="55" t="s">
        <v>103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7"/>
    </row>
    <row r="41" spans="1:13" ht="15.75" thickBot="1" x14ac:dyDescent="0.3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3" ht="23.25" x14ac:dyDescent="0.25">
      <c r="A42" s="125" t="s">
        <v>104</v>
      </c>
      <c r="B42" s="126"/>
      <c r="C42" s="126"/>
      <c r="D42" s="126"/>
      <c r="E42" s="126"/>
      <c r="F42" s="126"/>
      <c r="G42" s="128"/>
      <c r="H42" s="59" t="s">
        <v>105</v>
      </c>
      <c r="I42" s="70" t="s">
        <v>106</v>
      </c>
      <c r="J42" s="71" t="s">
        <v>107</v>
      </c>
      <c r="K42" s="127" t="s">
        <v>76</v>
      </c>
      <c r="L42" s="128"/>
      <c r="M42" s="72" t="s">
        <v>77</v>
      </c>
    </row>
    <row r="43" spans="1:13" x14ac:dyDescent="0.25">
      <c r="A43" s="122" t="s">
        <v>108</v>
      </c>
      <c r="B43" s="123"/>
      <c r="C43" s="123"/>
      <c r="D43" s="123"/>
      <c r="E43" s="123"/>
      <c r="F43" s="123"/>
      <c r="G43" s="124"/>
      <c r="H43" s="73">
        <v>90000</v>
      </c>
      <c r="I43" s="74">
        <v>0.52329999999999999</v>
      </c>
      <c r="J43" s="73">
        <f>H43*1.5233</f>
        <v>137097</v>
      </c>
      <c r="K43" s="161">
        <v>1</v>
      </c>
      <c r="L43" s="162"/>
      <c r="M43" s="52">
        <f>J43/K43</f>
        <v>137097</v>
      </c>
    </row>
    <row r="44" spans="1:13" ht="15.75" thickBot="1" x14ac:dyDescent="0.3">
      <c r="A44" s="122" t="s">
        <v>109</v>
      </c>
      <c r="B44" s="123"/>
      <c r="C44" s="123"/>
      <c r="D44" s="123"/>
      <c r="E44" s="123"/>
      <c r="F44" s="123"/>
      <c r="G44" s="124"/>
      <c r="H44" s="73">
        <v>60000</v>
      </c>
      <c r="I44" s="74">
        <v>0.52329999999999999</v>
      </c>
      <c r="J44" s="73">
        <f>H44*1.5233</f>
        <v>91398</v>
      </c>
      <c r="K44" s="161">
        <v>1</v>
      </c>
      <c r="L44" s="162"/>
      <c r="M44" s="52">
        <f>J44/K44</f>
        <v>91398</v>
      </c>
    </row>
    <row r="45" spans="1:13" ht="15.75" thickBot="1" x14ac:dyDescent="0.3">
      <c r="A45" s="121" t="s">
        <v>90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66">
        <f>SUM(M43:M44)</f>
        <v>228495</v>
      </c>
    </row>
    <row r="46" spans="1:13" ht="15.75" thickBot="1" x14ac:dyDescent="0.3">
      <c r="A46" s="34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42"/>
    </row>
    <row r="47" spans="1:13" ht="15.75" thickBot="1" x14ac:dyDescent="0.3">
      <c r="A47" s="112" t="s">
        <v>110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75">
        <f>SUM(M32,M24,M38,M45)</f>
        <v>1706705.6800000002</v>
      </c>
    </row>
    <row r="48" spans="1:13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55" t="s">
        <v>111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7"/>
    </row>
    <row r="50" spans="1:13" ht="15.75" thickBot="1" x14ac:dyDescent="0.3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x14ac:dyDescent="0.25">
      <c r="A51" s="125" t="s">
        <v>1</v>
      </c>
      <c r="B51" s="126"/>
      <c r="C51" s="126"/>
      <c r="D51" s="126"/>
      <c r="E51" s="126"/>
      <c r="F51" s="126"/>
      <c r="G51" s="126"/>
      <c r="H51" s="67"/>
      <c r="I51" s="76"/>
      <c r="J51" s="71" t="s">
        <v>112</v>
      </c>
      <c r="K51" s="127" t="s">
        <v>113</v>
      </c>
      <c r="L51" s="128"/>
      <c r="M51" s="72"/>
    </row>
    <row r="52" spans="1:13" x14ac:dyDescent="0.25">
      <c r="A52" s="115" t="s">
        <v>114</v>
      </c>
      <c r="B52" s="116"/>
      <c r="C52" s="116"/>
      <c r="D52" s="116"/>
      <c r="E52" s="116"/>
      <c r="F52" s="116"/>
      <c r="G52" s="116"/>
      <c r="H52" s="77"/>
      <c r="I52" s="78"/>
      <c r="J52" s="79"/>
      <c r="K52" s="117">
        <f>ROUND(M47*J52,2)</f>
        <v>0</v>
      </c>
      <c r="L52" s="118"/>
      <c r="M52" s="52"/>
    </row>
    <row r="53" spans="1:13" x14ac:dyDescent="0.25">
      <c r="A53" s="80" t="s">
        <v>115</v>
      </c>
      <c r="B53" s="81"/>
      <c r="C53" s="81"/>
      <c r="D53" s="81"/>
      <c r="E53" s="81"/>
      <c r="F53" s="81"/>
      <c r="G53" s="81"/>
      <c r="H53" s="77"/>
      <c r="I53" s="78"/>
      <c r="J53" s="79"/>
      <c r="K53" s="117">
        <f>ROUND(M47*J53,2)</f>
        <v>0</v>
      </c>
      <c r="L53" s="118"/>
      <c r="M53" s="52"/>
    </row>
    <row r="54" spans="1:13" ht="15.75" thickBot="1" x14ac:dyDescent="0.3">
      <c r="A54" s="82" t="s">
        <v>116</v>
      </c>
      <c r="B54" s="83"/>
      <c r="C54" s="83"/>
      <c r="D54" s="83"/>
      <c r="E54" s="83"/>
      <c r="F54" s="83"/>
      <c r="G54" s="83"/>
      <c r="H54" s="84"/>
      <c r="I54" s="85"/>
      <c r="J54" s="79"/>
      <c r="K54" s="119">
        <f>ROUND(M47*J54,2)</f>
        <v>0</v>
      </c>
      <c r="L54" s="120"/>
      <c r="M54" s="52"/>
    </row>
    <row r="55" spans="1:13" ht="15.75" thickBot="1" x14ac:dyDescent="0.3">
      <c r="A55" s="121" t="s">
        <v>90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66">
        <f>SUM(K52:L54)</f>
        <v>0</v>
      </c>
    </row>
    <row r="56" spans="1:13" ht="15.75" thickBot="1" x14ac:dyDescent="0.3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42"/>
    </row>
    <row r="57" spans="1:13" ht="15.75" thickBot="1" x14ac:dyDescent="0.3">
      <c r="A57" s="112" t="s">
        <v>117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4"/>
      <c r="M57" s="75">
        <f>ROUND(M47+M55,0)</f>
        <v>1706706</v>
      </c>
    </row>
    <row r="58" spans="1:13" x14ac:dyDescent="0.25">
      <c r="A58" s="86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8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11" t="s">
        <v>118</v>
      </c>
      <c r="G63" s="89"/>
      <c r="H63" s="89"/>
      <c r="I63" s="89"/>
      <c r="J63" s="35"/>
      <c r="K63" s="35"/>
      <c r="L63" s="35"/>
      <c r="M63" s="36"/>
    </row>
    <row r="64" spans="1:13" x14ac:dyDescent="0.25">
      <c r="A64" s="90"/>
      <c r="B64" s="91"/>
      <c r="C64" s="91"/>
      <c r="D64" s="91"/>
      <c r="E64" s="91"/>
      <c r="F64" s="12" t="s">
        <v>119</v>
      </c>
      <c r="G64" s="91"/>
      <c r="H64" s="91"/>
      <c r="I64" s="91"/>
      <c r="J64" s="91"/>
      <c r="K64" s="91"/>
      <c r="L64" s="91"/>
      <c r="M64" s="92"/>
    </row>
    <row r="65" spans="1:13" x14ac:dyDescent="0.25">
      <c r="A65" s="90"/>
      <c r="B65" s="91"/>
      <c r="C65" s="91"/>
      <c r="D65" s="91"/>
      <c r="E65" s="91"/>
      <c r="F65" s="12" t="s">
        <v>120</v>
      </c>
      <c r="G65" s="35"/>
      <c r="H65" s="35"/>
      <c r="I65" s="91"/>
      <c r="J65" s="91"/>
      <c r="K65" s="91"/>
      <c r="L65" s="91"/>
      <c r="M65" s="92"/>
    </row>
    <row r="66" spans="1:13" ht="15.75" thickBot="1" x14ac:dyDescent="0.3">
      <c r="A66" s="93"/>
      <c r="B66" s="94"/>
      <c r="C66" s="94"/>
      <c r="D66" s="94"/>
      <c r="E66" s="94"/>
      <c r="F66" s="47"/>
      <c r="G66" s="94"/>
      <c r="H66" s="94"/>
      <c r="I66" s="94"/>
      <c r="J66" s="94"/>
      <c r="K66" s="94"/>
      <c r="L66" s="94"/>
      <c r="M66" s="95"/>
    </row>
  </sheetData>
  <mergeCells count="66">
    <mergeCell ref="K53:L53"/>
    <mergeCell ref="K54:L54"/>
    <mergeCell ref="A55:L55"/>
    <mergeCell ref="A57:L57"/>
    <mergeCell ref="N29:O29"/>
    <mergeCell ref="N30:O30"/>
    <mergeCell ref="N31:O31"/>
    <mergeCell ref="A32:L32"/>
    <mergeCell ref="K36:L36"/>
    <mergeCell ref="A42:G42"/>
    <mergeCell ref="K42:L42"/>
    <mergeCell ref="A36:G36"/>
    <mergeCell ref="A37:G37"/>
    <mergeCell ref="A29:H29"/>
    <mergeCell ref="K29:L29"/>
    <mergeCell ref="A30:H30"/>
    <mergeCell ref="K30:L30"/>
    <mergeCell ref="A31:H31"/>
    <mergeCell ref="K31:L31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19:E19"/>
    <mergeCell ref="F19:G19"/>
    <mergeCell ref="H19:I19"/>
    <mergeCell ref="K19:L19"/>
    <mergeCell ref="A20:E20"/>
    <mergeCell ref="F20:G20"/>
    <mergeCell ref="H20:I20"/>
    <mergeCell ref="K20:L20"/>
    <mergeCell ref="B14:I14"/>
    <mergeCell ref="K14:L14"/>
    <mergeCell ref="A18:E18"/>
    <mergeCell ref="F18:G18"/>
    <mergeCell ref="H18:I18"/>
    <mergeCell ref="K18:L18"/>
    <mergeCell ref="A1:M1"/>
    <mergeCell ref="J2:M2"/>
    <mergeCell ref="C3:M4"/>
    <mergeCell ref="A11:M11"/>
    <mergeCell ref="B13:I13"/>
    <mergeCell ref="K13:L13"/>
    <mergeCell ref="K37:L37"/>
    <mergeCell ref="A38:L38"/>
    <mergeCell ref="A43:G43"/>
    <mergeCell ref="K43:L43"/>
    <mergeCell ref="A44:G44"/>
    <mergeCell ref="K44:L44"/>
    <mergeCell ref="A45:L45"/>
    <mergeCell ref="A47:L47"/>
    <mergeCell ref="A51:G51"/>
    <mergeCell ref="K51:L51"/>
    <mergeCell ref="A52:G52"/>
    <mergeCell ref="K52:L52"/>
  </mergeCells>
  <pageMargins left="0.7" right="0.7" top="0.75" bottom="0.75" header="0.3" footer="0.3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O71"/>
  <sheetViews>
    <sheetView view="pageBreakPreview" topLeftCell="A7" zoomScaleNormal="100" zoomScaleSheetLayoutView="100" workbookViewId="0">
      <selection activeCell="P32" sqref="P32"/>
    </sheetView>
  </sheetViews>
  <sheetFormatPr baseColWidth="10" defaultRowHeight="15" x14ac:dyDescent="0.25"/>
  <cols>
    <col min="13" max="13" width="12.85546875" bestFit="1" customWidth="1"/>
  </cols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15.75" thickBot="1" x14ac:dyDescent="0.3">
      <c r="A14" s="39">
        <v>1</v>
      </c>
      <c r="B14" s="176" t="s">
        <v>22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122</v>
      </c>
      <c r="B19" s="123"/>
      <c r="C19" s="123"/>
      <c r="D19" s="123"/>
      <c r="E19" s="124"/>
      <c r="F19" s="161"/>
      <c r="G19" s="162"/>
      <c r="H19" s="161" t="s">
        <v>80</v>
      </c>
      <c r="I19" s="162"/>
      <c r="J19" s="51">
        <v>600</v>
      </c>
      <c r="K19" s="161">
        <v>0.05</v>
      </c>
      <c r="L19" s="162"/>
      <c r="M19" s="52">
        <f>J19/K19</f>
        <v>12000</v>
      </c>
    </row>
    <row r="20" spans="1:15" x14ac:dyDescent="0.25">
      <c r="A20" s="122" t="s">
        <v>86</v>
      </c>
      <c r="B20" s="123"/>
      <c r="C20" s="123"/>
      <c r="D20" s="123"/>
      <c r="E20" s="124"/>
      <c r="F20" s="161"/>
      <c r="G20" s="162"/>
      <c r="H20" s="161" t="s">
        <v>80</v>
      </c>
      <c r="I20" s="162"/>
      <c r="J20" s="51">
        <v>2400</v>
      </c>
      <c r="K20" s="161">
        <v>0.05</v>
      </c>
      <c r="L20" s="162"/>
      <c r="M20" s="52">
        <f>J20/K20</f>
        <v>48000</v>
      </c>
    </row>
    <row r="21" spans="1:15" ht="15.75" thickBot="1" x14ac:dyDescent="0.3">
      <c r="A21" s="166" t="s">
        <v>90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8"/>
      <c r="M21" s="54">
        <f>SUM(M19:M20)</f>
        <v>60000</v>
      </c>
    </row>
    <row r="22" spans="1:15" x14ac:dyDescent="0.25">
      <c r="A22" s="46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42"/>
    </row>
    <row r="23" spans="1:15" x14ac:dyDescent="0.25">
      <c r="A23" s="55" t="s">
        <v>91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7"/>
    </row>
    <row r="24" spans="1:15" ht="15.75" thickBot="1" x14ac:dyDescent="0.3">
      <c r="A24" s="31"/>
      <c r="B24" s="47"/>
      <c r="C24" s="47"/>
      <c r="D24" s="47"/>
      <c r="E24" s="47"/>
      <c r="F24" s="47"/>
      <c r="G24" s="47"/>
      <c r="H24" s="47"/>
      <c r="I24" s="35"/>
      <c r="J24" s="35"/>
      <c r="K24" s="35"/>
      <c r="L24" s="35"/>
      <c r="M24" s="42"/>
    </row>
    <row r="25" spans="1:15" x14ac:dyDescent="0.25">
      <c r="A25" s="125" t="s">
        <v>68</v>
      </c>
      <c r="B25" s="126"/>
      <c r="C25" s="126"/>
      <c r="D25" s="126"/>
      <c r="E25" s="126"/>
      <c r="F25" s="126"/>
      <c r="G25" s="126"/>
      <c r="H25" s="128"/>
      <c r="I25" s="58" t="s">
        <v>70</v>
      </c>
      <c r="J25" s="59" t="s">
        <v>71</v>
      </c>
      <c r="K25" s="163" t="s">
        <v>92</v>
      </c>
      <c r="L25" s="128"/>
      <c r="M25" s="60" t="s">
        <v>77</v>
      </c>
    </row>
    <row r="26" spans="1:15" x14ac:dyDescent="0.25">
      <c r="A26" s="122" t="s">
        <v>123</v>
      </c>
      <c r="B26" s="123"/>
      <c r="C26" s="123"/>
      <c r="D26" s="123"/>
      <c r="E26" s="123"/>
      <c r="F26" s="123"/>
      <c r="G26" s="123"/>
      <c r="H26" s="124"/>
      <c r="I26" s="61" t="s">
        <v>94</v>
      </c>
      <c r="J26" s="51">
        <v>4</v>
      </c>
      <c r="K26" s="129">
        <f>N26*1.78</f>
        <v>38177.440000000002</v>
      </c>
      <c r="L26" s="130"/>
      <c r="M26" s="62">
        <f t="shared" ref="M26:M38" si="0">J26*K26</f>
        <v>152709.76000000001</v>
      </c>
      <c r="N26" s="129">
        <v>21448</v>
      </c>
      <c r="O26" s="130"/>
    </row>
    <row r="27" spans="1:15" x14ac:dyDescent="0.25">
      <c r="A27" s="122" t="s">
        <v>124</v>
      </c>
      <c r="B27" s="169"/>
      <c r="C27" s="169"/>
      <c r="D27" s="169"/>
      <c r="E27" s="169"/>
      <c r="F27" s="169"/>
      <c r="G27" s="169"/>
      <c r="H27" s="170"/>
      <c r="I27" s="63" t="s">
        <v>94</v>
      </c>
      <c r="J27" s="64">
        <v>2</v>
      </c>
      <c r="K27" s="129">
        <f t="shared" ref="K27:K39" si="1">N27*1.78</f>
        <v>427.2</v>
      </c>
      <c r="L27" s="130"/>
      <c r="M27" s="62">
        <f t="shared" si="0"/>
        <v>854.4</v>
      </c>
      <c r="N27" s="129">
        <v>240</v>
      </c>
      <c r="O27" s="130"/>
    </row>
    <row r="28" spans="1:15" x14ac:dyDescent="0.25">
      <c r="A28" s="122" t="s">
        <v>125</v>
      </c>
      <c r="B28" s="169"/>
      <c r="C28" s="169"/>
      <c r="D28" s="169"/>
      <c r="E28" s="169"/>
      <c r="F28" s="169"/>
      <c r="G28" s="169"/>
      <c r="H28" s="170"/>
      <c r="I28" s="63" t="s">
        <v>94</v>
      </c>
      <c r="J28" s="64">
        <v>2</v>
      </c>
      <c r="K28" s="129">
        <f t="shared" si="1"/>
        <v>356</v>
      </c>
      <c r="L28" s="130"/>
      <c r="M28" s="62">
        <f t="shared" si="0"/>
        <v>712</v>
      </c>
      <c r="N28" s="129">
        <v>200</v>
      </c>
      <c r="O28" s="130"/>
    </row>
    <row r="29" spans="1:15" x14ac:dyDescent="0.25">
      <c r="A29" s="122" t="s">
        <v>126</v>
      </c>
      <c r="B29" s="123"/>
      <c r="C29" s="123"/>
      <c r="D29" s="123"/>
      <c r="E29" s="123"/>
      <c r="F29" s="123"/>
      <c r="G29" s="123"/>
      <c r="H29" s="124"/>
      <c r="I29" s="61" t="s">
        <v>127</v>
      </c>
      <c r="J29" s="51">
        <v>12</v>
      </c>
      <c r="K29" s="129">
        <f t="shared" si="1"/>
        <v>7573.9000000000005</v>
      </c>
      <c r="L29" s="130"/>
      <c r="M29" s="62">
        <f t="shared" si="0"/>
        <v>90886.8</v>
      </c>
      <c r="N29" s="129">
        <v>4255</v>
      </c>
      <c r="O29" s="130"/>
    </row>
    <row r="30" spans="1:15" x14ac:dyDescent="0.25">
      <c r="A30" s="122" t="s">
        <v>128</v>
      </c>
      <c r="B30" s="169"/>
      <c r="C30" s="169"/>
      <c r="D30" s="169"/>
      <c r="E30" s="169"/>
      <c r="F30" s="169"/>
      <c r="G30" s="169"/>
      <c r="H30" s="170"/>
      <c r="I30" s="63" t="s">
        <v>129</v>
      </c>
      <c r="J30" s="64">
        <v>6</v>
      </c>
      <c r="K30" s="129">
        <f t="shared" si="1"/>
        <v>3070.5</v>
      </c>
      <c r="L30" s="130"/>
      <c r="M30" s="62">
        <f t="shared" si="0"/>
        <v>18423</v>
      </c>
      <c r="N30" s="129">
        <v>1725</v>
      </c>
      <c r="O30" s="130"/>
    </row>
    <row r="31" spans="1:15" x14ac:dyDescent="0.25">
      <c r="A31" s="122" t="s">
        <v>130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3</v>
      </c>
      <c r="K31" s="129">
        <f t="shared" si="1"/>
        <v>988149.20000000007</v>
      </c>
      <c r="L31" s="130"/>
      <c r="M31" s="62">
        <f t="shared" si="0"/>
        <v>2964447.6</v>
      </c>
      <c r="N31" s="129">
        <v>555140</v>
      </c>
      <c r="O31" s="130"/>
    </row>
    <row r="32" spans="1:15" x14ac:dyDescent="0.25">
      <c r="A32" s="122" t="s">
        <v>131</v>
      </c>
      <c r="B32" s="169"/>
      <c r="C32" s="169"/>
      <c r="D32" s="169"/>
      <c r="E32" s="169"/>
      <c r="F32" s="169"/>
      <c r="G32" s="169"/>
      <c r="H32" s="170"/>
      <c r="I32" s="63" t="s">
        <v>94</v>
      </c>
      <c r="J32" s="64">
        <v>4</v>
      </c>
      <c r="K32" s="129">
        <f t="shared" si="1"/>
        <v>10235</v>
      </c>
      <c r="L32" s="130"/>
      <c r="M32" s="62">
        <f t="shared" si="0"/>
        <v>40940</v>
      </c>
      <c r="N32" s="129">
        <v>5750</v>
      </c>
      <c r="O32" s="130"/>
    </row>
    <row r="33" spans="1:15" x14ac:dyDescent="0.25">
      <c r="A33" s="122" t="s">
        <v>132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2</v>
      </c>
      <c r="K33" s="129">
        <f t="shared" si="1"/>
        <v>1637.6000000000001</v>
      </c>
      <c r="L33" s="130"/>
      <c r="M33" s="62">
        <f t="shared" si="0"/>
        <v>3275.2000000000003</v>
      </c>
      <c r="N33" s="129">
        <v>920</v>
      </c>
      <c r="O33" s="130"/>
    </row>
    <row r="34" spans="1:15" x14ac:dyDescent="0.25">
      <c r="A34" s="122" t="s">
        <v>133</v>
      </c>
      <c r="B34" s="169"/>
      <c r="C34" s="169"/>
      <c r="D34" s="169"/>
      <c r="E34" s="169"/>
      <c r="F34" s="169"/>
      <c r="G34" s="169"/>
      <c r="H34" s="170"/>
      <c r="I34" s="63" t="s">
        <v>94</v>
      </c>
      <c r="J34" s="64">
        <v>3</v>
      </c>
      <c r="K34" s="129">
        <f t="shared" si="1"/>
        <v>587789.82000000007</v>
      </c>
      <c r="L34" s="130"/>
      <c r="M34" s="62">
        <f t="shared" si="0"/>
        <v>1763369.4600000002</v>
      </c>
      <c r="N34" s="129">
        <v>330219</v>
      </c>
      <c r="O34" s="130"/>
    </row>
    <row r="35" spans="1:15" x14ac:dyDescent="0.25">
      <c r="A35" s="122" t="s">
        <v>134</v>
      </c>
      <c r="B35" s="169"/>
      <c r="C35" s="169"/>
      <c r="D35" s="169"/>
      <c r="E35" s="169"/>
      <c r="F35" s="169"/>
      <c r="G35" s="169"/>
      <c r="H35" s="170"/>
      <c r="I35" s="63" t="s">
        <v>94</v>
      </c>
      <c r="J35" s="64">
        <v>2</v>
      </c>
      <c r="K35" s="129">
        <f t="shared" si="1"/>
        <v>3821.66</v>
      </c>
      <c r="L35" s="130"/>
      <c r="M35" s="62">
        <f t="shared" si="0"/>
        <v>7643.32</v>
      </c>
      <c r="N35" s="129">
        <v>2147</v>
      </c>
      <c r="O35" s="130"/>
    </row>
    <row r="36" spans="1:15" x14ac:dyDescent="0.25">
      <c r="A36" s="122" t="s">
        <v>135</v>
      </c>
      <c r="B36" s="169"/>
      <c r="C36" s="169"/>
      <c r="D36" s="169"/>
      <c r="E36" s="169"/>
      <c r="F36" s="169"/>
      <c r="G36" s="169"/>
      <c r="H36" s="170"/>
      <c r="I36" s="63" t="s">
        <v>94</v>
      </c>
      <c r="J36" s="64">
        <v>3</v>
      </c>
      <c r="K36" s="129">
        <f t="shared" si="1"/>
        <v>31965.24</v>
      </c>
      <c r="L36" s="130"/>
      <c r="M36" s="62">
        <f t="shared" si="0"/>
        <v>95895.72</v>
      </c>
      <c r="N36" s="129">
        <v>17958</v>
      </c>
      <c r="O36" s="130"/>
    </row>
    <row r="37" spans="1:15" x14ac:dyDescent="0.25">
      <c r="A37" s="122" t="s">
        <v>144</v>
      </c>
      <c r="B37" s="169"/>
      <c r="C37" s="169"/>
      <c r="D37" s="169"/>
      <c r="E37" s="169"/>
      <c r="F37" s="169"/>
      <c r="G37" s="169"/>
      <c r="H37" s="170"/>
      <c r="I37" s="63" t="s">
        <v>94</v>
      </c>
      <c r="J37" s="64">
        <v>1</v>
      </c>
      <c r="K37" s="129">
        <f t="shared" si="1"/>
        <v>414825.44</v>
      </c>
      <c r="L37" s="130"/>
      <c r="M37" s="62">
        <f t="shared" si="0"/>
        <v>414825.44</v>
      </c>
      <c r="N37" s="129">
        <v>233048</v>
      </c>
      <c r="O37" s="130"/>
    </row>
    <row r="38" spans="1:15" x14ac:dyDescent="0.25">
      <c r="A38" s="122" t="s">
        <v>143</v>
      </c>
      <c r="B38" s="169"/>
      <c r="C38" s="169"/>
      <c r="D38" s="169"/>
      <c r="E38" s="169"/>
      <c r="F38" s="169"/>
      <c r="G38" s="169"/>
      <c r="H38" s="170"/>
      <c r="I38" s="63" t="s">
        <v>94</v>
      </c>
      <c r="J38" s="64">
        <v>1</v>
      </c>
      <c r="K38" s="129">
        <f t="shared" si="1"/>
        <v>125737.42</v>
      </c>
      <c r="L38" s="130"/>
      <c r="M38" s="62">
        <f t="shared" si="0"/>
        <v>125737.42</v>
      </c>
      <c r="N38" s="129">
        <v>70639</v>
      </c>
      <c r="O38" s="130"/>
    </row>
    <row r="39" spans="1:15" ht="15.75" thickBot="1" x14ac:dyDescent="0.3">
      <c r="A39" s="122" t="s">
        <v>136</v>
      </c>
      <c r="B39" s="123"/>
      <c r="C39" s="123"/>
      <c r="D39" s="123"/>
      <c r="E39" s="123"/>
      <c r="F39" s="123"/>
      <c r="G39" s="123"/>
      <c r="H39" s="124"/>
      <c r="I39" s="63" t="s">
        <v>94</v>
      </c>
      <c r="J39" s="64">
        <v>2</v>
      </c>
      <c r="K39" s="129">
        <f t="shared" si="1"/>
        <v>1228.2</v>
      </c>
      <c r="L39" s="130"/>
      <c r="M39" s="62">
        <f>J39*K39</f>
        <v>2456.4</v>
      </c>
      <c r="N39" s="174">
        <v>690</v>
      </c>
      <c r="O39" s="175"/>
    </row>
    <row r="40" spans="1:15" ht="15.75" thickBot="1" x14ac:dyDescent="0.3">
      <c r="A40" s="121" t="s">
        <v>90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4"/>
      <c r="M40" s="66">
        <f>SUM(M26:M39)</f>
        <v>5682176.5200000014</v>
      </c>
    </row>
    <row r="41" spans="1:15" x14ac:dyDescent="0.25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5" x14ac:dyDescent="0.25">
      <c r="A42" s="55" t="s">
        <v>96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1:15" ht="15.75" thickBot="1" x14ac:dyDescent="0.3">
      <c r="A43" s="34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42"/>
    </row>
    <row r="44" spans="1:15" x14ac:dyDescent="0.25">
      <c r="A44" s="125" t="s">
        <v>97</v>
      </c>
      <c r="B44" s="126"/>
      <c r="C44" s="126"/>
      <c r="D44" s="126"/>
      <c r="E44" s="126"/>
      <c r="F44" s="126"/>
      <c r="G44" s="128"/>
      <c r="H44" s="59" t="s">
        <v>98</v>
      </c>
      <c r="I44" s="67" t="s">
        <v>99</v>
      </c>
      <c r="J44" s="68" t="s">
        <v>100</v>
      </c>
      <c r="K44" s="163" t="s">
        <v>101</v>
      </c>
      <c r="L44" s="128"/>
      <c r="M44" s="60" t="s">
        <v>77</v>
      </c>
    </row>
    <row r="45" spans="1:15" ht="15.75" thickBot="1" x14ac:dyDescent="0.3">
      <c r="A45" s="122" t="s">
        <v>102</v>
      </c>
      <c r="B45" s="123"/>
      <c r="C45" s="123"/>
      <c r="D45" s="123"/>
      <c r="E45" s="123"/>
      <c r="F45" s="123"/>
      <c r="G45" s="124"/>
      <c r="H45" s="69"/>
      <c r="I45" s="61">
        <v>1</v>
      </c>
      <c r="J45" s="69"/>
      <c r="K45" s="129">
        <v>90000</v>
      </c>
      <c r="L45" s="137"/>
      <c r="M45" s="52">
        <f>K45/I45</f>
        <v>90000</v>
      </c>
    </row>
    <row r="46" spans="1:15" ht="15.75" thickBot="1" x14ac:dyDescent="0.3">
      <c r="A46" s="121" t="s">
        <v>90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66">
        <f>M45</f>
        <v>90000</v>
      </c>
    </row>
    <row r="47" spans="1:15" x14ac:dyDescent="0.25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5" x14ac:dyDescent="0.25">
      <c r="A48" s="55" t="s">
        <v>103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7"/>
    </row>
    <row r="49" spans="1:13" ht="15.75" thickBot="1" x14ac:dyDescent="0.3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ht="23.25" x14ac:dyDescent="0.25">
      <c r="A50" s="125" t="s">
        <v>104</v>
      </c>
      <c r="B50" s="126"/>
      <c r="C50" s="126"/>
      <c r="D50" s="126"/>
      <c r="E50" s="126"/>
      <c r="F50" s="126"/>
      <c r="G50" s="128"/>
      <c r="H50" s="59" t="s">
        <v>105</v>
      </c>
      <c r="I50" s="70" t="s">
        <v>106</v>
      </c>
      <c r="J50" s="71" t="s">
        <v>107</v>
      </c>
      <c r="K50" s="127" t="s">
        <v>76</v>
      </c>
      <c r="L50" s="128"/>
      <c r="M50" s="72" t="s">
        <v>77</v>
      </c>
    </row>
    <row r="51" spans="1:13" x14ac:dyDescent="0.25">
      <c r="A51" s="122" t="s">
        <v>108</v>
      </c>
      <c r="B51" s="123"/>
      <c r="C51" s="123"/>
      <c r="D51" s="123"/>
      <c r="E51" s="123"/>
      <c r="F51" s="123"/>
      <c r="G51" s="124"/>
      <c r="H51" s="73">
        <v>100000</v>
      </c>
      <c r="I51" s="74">
        <v>0.52329999999999999</v>
      </c>
      <c r="J51" s="73">
        <f>H51*1.5233</f>
        <v>152330</v>
      </c>
      <c r="K51" s="161">
        <v>1</v>
      </c>
      <c r="L51" s="162"/>
      <c r="M51" s="52">
        <f>J51/K51</f>
        <v>152330</v>
      </c>
    </row>
    <row r="52" spans="1:13" ht="15.75" thickBot="1" x14ac:dyDescent="0.3">
      <c r="A52" s="122" t="s">
        <v>109</v>
      </c>
      <c r="B52" s="123"/>
      <c r="C52" s="123"/>
      <c r="D52" s="123"/>
      <c r="E52" s="123"/>
      <c r="F52" s="123"/>
      <c r="G52" s="124"/>
      <c r="H52" s="73">
        <v>80000</v>
      </c>
      <c r="I52" s="74">
        <v>0.52329999999999999</v>
      </c>
      <c r="J52" s="73">
        <f>H52*1.5233</f>
        <v>121864.00000000001</v>
      </c>
      <c r="K52" s="161">
        <v>1</v>
      </c>
      <c r="L52" s="162"/>
      <c r="M52" s="52">
        <f>J52/K52</f>
        <v>121864.00000000001</v>
      </c>
    </row>
    <row r="53" spans="1:13" ht="15.75" thickBot="1" x14ac:dyDescent="0.3">
      <c r="A53" s="121" t="s">
        <v>90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4"/>
      <c r="M53" s="66">
        <f>SUM(M51:M52)</f>
        <v>274194</v>
      </c>
    </row>
    <row r="54" spans="1:13" ht="15.75" thickBot="1" x14ac:dyDescent="0.3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42"/>
    </row>
    <row r="55" spans="1:13" ht="15.75" thickBot="1" x14ac:dyDescent="0.3">
      <c r="A55" s="112" t="s">
        <v>110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75">
        <f>SUM(M40,M21,M46,M53)</f>
        <v>6106370.5200000014</v>
      </c>
    </row>
    <row r="56" spans="1:13" x14ac:dyDescent="0.25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42"/>
    </row>
    <row r="57" spans="1:13" x14ac:dyDescent="0.25">
      <c r="A57" s="55" t="s">
        <v>111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7"/>
    </row>
    <row r="58" spans="1:13" ht="15.75" thickBot="1" x14ac:dyDescent="0.3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42"/>
    </row>
    <row r="59" spans="1:13" x14ac:dyDescent="0.25">
      <c r="A59" s="125" t="s">
        <v>1</v>
      </c>
      <c r="B59" s="126"/>
      <c r="C59" s="126"/>
      <c r="D59" s="126"/>
      <c r="E59" s="126"/>
      <c r="F59" s="126"/>
      <c r="G59" s="126"/>
      <c r="H59" s="67"/>
      <c r="I59" s="76"/>
      <c r="J59" s="71" t="s">
        <v>112</v>
      </c>
      <c r="K59" s="127" t="s">
        <v>113</v>
      </c>
      <c r="L59" s="128"/>
      <c r="M59" s="72"/>
    </row>
    <row r="60" spans="1:13" x14ac:dyDescent="0.25">
      <c r="A60" s="115" t="s">
        <v>114</v>
      </c>
      <c r="B60" s="116"/>
      <c r="C60" s="116"/>
      <c r="D60" s="116"/>
      <c r="E60" s="116"/>
      <c r="F60" s="116"/>
      <c r="G60" s="116"/>
      <c r="H60" s="77"/>
      <c r="I60" s="78"/>
      <c r="J60" s="79"/>
      <c r="K60" s="117">
        <f>ROUND(M55*J60,2)</f>
        <v>0</v>
      </c>
      <c r="L60" s="118"/>
      <c r="M60" s="52"/>
    </row>
    <row r="61" spans="1:13" x14ac:dyDescent="0.25">
      <c r="A61" s="80" t="s">
        <v>115</v>
      </c>
      <c r="B61" s="81"/>
      <c r="C61" s="81"/>
      <c r="D61" s="81"/>
      <c r="E61" s="81"/>
      <c r="F61" s="81"/>
      <c r="G61" s="81"/>
      <c r="H61" s="77"/>
      <c r="I61" s="78"/>
      <c r="J61" s="79"/>
      <c r="K61" s="117">
        <f>ROUND(M55*J61,2)</f>
        <v>0</v>
      </c>
      <c r="L61" s="118"/>
      <c r="M61" s="52"/>
    </row>
    <row r="62" spans="1:13" ht="15.75" thickBot="1" x14ac:dyDescent="0.3">
      <c r="A62" s="82" t="s">
        <v>116</v>
      </c>
      <c r="B62" s="83"/>
      <c r="C62" s="83"/>
      <c r="D62" s="83"/>
      <c r="E62" s="83"/>
      <c r="F62" s="83"/>
      <c r="G62" s="83"/>
      <c r="H62" s="84"/>
      <c r="I62" s="85"/>
      <c r="J62" s="79"/>
      <c r="K62" s="119">
        <f>ROUND(M55*J62,2)</f>
        <v>0</v>
      </c>
      <c r="L62" s="120"/>
      <c r="M62" s="52"/>
    </row>
    <row r="63" spans="1:13" ht="15.75" thickBot="1" x14ac:dyDescent="0.3">
      <c r="A63" s="121" t="s">
        <v>90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4"/>
      <c r="M63" s="66">
        <f>SUM(K60:L62)</f>
        <v>0</v>
      </c>
    </row>
    <row r="64" spans="1:13" ht="15.75" thickBot="1" x14ac:dyDescent="0.3">
      <c r="A64" s="34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42"/>
    </row>
    <row r="65" spans="1:13" ht="15.75" thickBot="1" x14ac:dyDescent="0.3">
      <c r="A65" s="112" t="s">
        <v>117</v>
      </c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4"/>
      <c r="M65" s="75">
        <f>ROUND(M55+M63,0)</f>
        <v>6106371</v>
      </c>
    </row>
    <row r="66" spans="1:13" x14ac:dyDescent="0.25">
      <c r="A66" s="34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6"/>
    </row>
    <row r="67" spans="1:13" x14ac:dyDescent="0.25">
      <c r="A67" s="34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6"/>
    </row>
    <row r="68" spans="1:13" x14ac:dyDescent="0.25">
      <c r="A68" s="34"/>
      <c r="B68" s="35"/>
      <c r="C68" s="35"/>
      <c r="D68" s="35"/>
      <c r="E68" s="35"/>
      <c r="F68" s="11" t="s">
        <v>118</v>
      </c>
      <c r="G68" s="89"/>
      <c r="H68" s="89"/>
      <c r="I68" s="89"/>
      <c r="J68" s="35"/>
      <c r="K68" s="35"/>
      <c r="L68" s="35"/>
      <c r="M68" s="36"/>
    </row>
    <row r="69" spans="1:13" x14ac:dyDescent="0.25">
      <c r="A69" s="90"/>
      <c r="B69" s="91"/>
      <c r="C69" s="91"/>
      <c r="D69" s="91"/>
      <c r="E69" s="91"/>
      <c r="F69" s="12" t="s">
        <v>119</v>
      </c>
      <c r="G69" s="91"/>
      <c r="H69" s="91"/>
      <c r="I69" s="91"/>
      <c r="J69" s="91"/>
      <c r="K69" s="91"/>
      <c r="L69" s="91"/>
      <c r="M69" s="92"/>
    </row>
    <row r="70" spans="1:13" x14ac:dyDescent="0.25">
      <c r="A70" s="90"/>
      <c r="B70" s="91"/>
      <c r="C70" s="91"/>
      <c r="D70" s="91"/>
      <c r="E70" s="91"/>
      <c r="F70" s="12" t="s">
        <v>120</v>
      </c>
      <c r="G70" s="35"/>
      <c r="H70" s="35"/>
      <c r="I70" s="91"/>
      <c r="J70" s="91"/>
      <c r="K70" s="91"/>
      <c r="L70" s="91"/>
      <c r="M70" s="92"/>
    </row>
    <row r="71" spans="1:13" ht="15.75" thickBot="1" x14ac:dyDescent="0.3">
      <c r="A71" s="93"/>
      <c r="B71" s="94"/>
      <c r="C71" s="94"/>
      <c r="D71" s="94"/>
      <c r="E71" s="94"/>
      <c r="F71" s="47"/>
      <c r="G71" s="94"/>
      <c r="H71" s="94"/>
      <c r="I71" s="94"/>
      <c r="J71" s="94"/>
      <c r="K71" s="94"/>
      <c r="L71" s="94"/>
      <c r="M71" s="95"/>
    </row>
  </sheetData>
  <mergeCells count="87">
    <mergeCell ref="N36:O36"/>
    <mergeCell ref="N37:O37"/>
    <mergeCell ref="N38:O38"/>
    <mergeCell ref="N39:O39"/>
    <mergeCell ref="N31:O31"/>
    <mergeCell ref="N32:O32"/>
    <mergeCell ref="N33:O33"/>
    <mergeCell ref="N34:O34"/>
    <mergeCell ref="N35:O35"/>
    <mergeCell ref="N26:O26"/>
    <mergeCell ref="N27:O27"/>
    <mergeCell ref="N28:O28"/>
    <mergeCell ref="N29:O29"/>
    <mergeCell ref="N30:O30"/>
    <mergeCell ref="K61:L61"/>
    <mergeCell ref="K62:L62"/>
    <mergeCell ref="A63:L63"/>
    <mergeCell ref="A65:L65"/>
    <mergeCell ref="K27:L27"/>
    <mergeCell ref="A37:H37"/>
    <mergeCell ref="K37:L37"/>
    <mergeCell ref="A38:H38"/>
    <mergeCell ref="K38:L38"/>
    <mergeCell ref="A28:H28"/>
    <mergeCell ref="K28:L28"/>
    <mergeCell ref="A27:H27"/>
    <mergeCell ref="A29:H29"/>
    <mergeCell ref="K29:L29"/>
    <mergeCell ref="A30:H30"/>
    <mergeCell ref="K30:L30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1:L21"/>
    <mergeCell ref="A25:H25"/>
    <mergeCell ref="K25:L25"/>
    <mergeCell ref="A26:H26"/>
    <mergeCell ref="K26:L26"/>
    <mergeCell ref="A31:H31"/>
    <mergeCell ref="K31:L31"/>
    <mergeCell ref="A32:H32"/>
    <mergeCell ref="K32:L32"/>
    <mergeCell ref="A33:H33"/>
    <mergeCell ref="K33:L33"/>
    <mergeCell ref="A34:H34"/>
    <mergeCell ref="K34:L34"/>
    <mergeCell ref="A35:H35"/>
    <mergeCell ref="K35:L35"/>
    <mergeCell ref="A36:H36"/>
    <mergeCell ref="K36:L36"/>
    <mergeCell ref="A39:H39"/>
    <mergeCell ref="K39:L39"/>
    <mergeCell ref="A40:L40"/>
    <mergeCell ref="A44:G44"/>
    <mergeCell ref="K44:L44"/>
    <mergeCell ref="A45:G45"/>
    <mergeCell ref="K45:L45"/>
    <mergeCell ref="A46:L46"/>
    <mergeCell ref="A50:G50"/>
    <mergeCell ref="K50:L50"/>
    <mergeCell ref="A51:G51"/>
    <mergeCell ref="K51:L51"/>
    <mergeCell ref="A52:G52"/>
    <mergeCell ref="K52:L52"/>
    <mergeCell ref="A53:L53"/>
    <mergeCell ref="A55:L55"/>
    <mergeCell ref="A59:G59"/>
    <mergeCell ref="K59:L59"/>
    <mergeCell ref="A60:G60"/>
    <mergeCell ref="K60:L60"/>
  </mergeCells>
  <pageMargins left="0.7" right="0.7" top="0.75" bottom="0.75" header="0.3" footer="0.3"/>
  <pageSetup paperSize="9"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65"/>
  <sheetViews>
    <sheetView view="pageBreakPreview" topLeftCell="A13" zoomScaleNormal="100" zoomScaleSheetLayoutView="100" workbookViewId="0">
      <selection activeCell="K29" sqref="K29:L30"/>
    </sheetView>
  </sheetViews>
  <sheetFormatPr baseColWidth="10" defaultRowHeight="15" x14ac:dyDescent="0.25"/>
  <cols>
    <col min="13" max="13" width="12.85546875" bestFit="1" customWidth="1"/>
  </cols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4" thickBot="1" x14ac:dyDescent="0.3">
      <c r="A13" s="37" t="s">
        <v>67</v>
      </c>
      <c r="B13" s="151" t="s">
        <v>68</v>
      </c>
      <c r="C13" s="149"/>
      <c r="D13" s="149"/>
      <c r="E13" s="149"/>
      <c r="F13" s="149"/>
      <c r="G13" s="149"/>
      <c r="H13" s="149"/>
      <c r="I13" s="150"/>
      <c r="J13" s="38" t="s">
        <v>69</v>
      </c>
      <c r="K13" s="125" t="s">
        <v>70</v>
      </c>
      <c r="L13" s="152"/>
      <c r="M13" s="37" t="s">
        <v>71</v>
      </c>
    </row>
    <row r="14" spans="1:13" ht="15.75" customHeight="1" thickBot="1" x14ac:dyDescent="0.3">
      <c r="A14" s="39">
        <v>1</v>
      </c>
      <c r="B14" s="153" t="s">
        <v>23</v>
      </c>
      <c r="C14" s="154"/>
      <c r="D14" s="154"/>
      <c r="E14" s="154"/>
      <c r="F14" s="154"/>
      <c r="G14" s="154"/>
      <c r="H14" s="154"/>
      <c r="I14" s="155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1</v>
      </c>
      <c r="L19" s="162"/>
      <c r="M19" s="52">
        <f>J19/K19</f>
        <v>240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1</v>
      </c>
      <c r="L20" s="162"/>
      <c r="M20" s="52">
        <f>J20/K20</f>
        <v>300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0.5</v>
      </c>
      <c r="L22" s="162"/>
      <c r="M22" s="52">
        <f>J22/K22</f>
        <v>900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0.5</v>
      </c>
      <c r="L23" s="165"/>
      <c r="M23" s="52">
        <f>J23/K23</f>
        <v>480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1935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203</v>
      </c>
      <c r="B29" s="123"/>
      <c r="C29" s="123"/>
      <c r="D29" s="123"/>
      <c r="E29" s="123"/>
      <c r="F29" s="123"/>
      <c r="G29" s="123"/>
      <c r="H29" s="124"/>
      <c r="I29" s="61" t="s">
        <v>94</v>
      </c>
      <c r="J29" s="51">
        <v>1</v>
      </c>
      <c r="K29" s="129">
        <f>N29*1.78</f>
        <v>6959800</v>
      </c>
      <c r="L29" s="137"/>
      <c r="M29" s="62">
        <f>J29*K29</f>
        <v>6959800</v>
      </c>
      <c r="N29" s="129">
        <v>3910000</v>
      </c>
      <c r="O29" s="137"/>
    </row>
    <row r="30" spans="1:15" ht="15.75" thickBot="1" x14ac:dyDescent="0.3">
      <c r="A30" s="122" t="s">
        <v>204</v>
      </c>
      <c r="B30" s="169"/>
      <c r="C30" s="169"/>
      <c r="D30" s="169"/>
      <c r="E30" s="169"/>
      <c r="F30" s="169"/>
      <c r="G30" s="169"/>
      <c r="H30" s="170"/>
      <c r="I30" s="63" t="s">
        <v>94</v>
      </c>
      <c r="J30" s="64">
        <v>1</v>
      </c>
      <c r="K30" s="129">
        <f>N30*1.78</f>
        <v>307050</v>
      </c>
      <c r="L30" s="137"/>
      <c r="M30" s="62">
        <f>J30*K30</f>
        <v>307050</v>
      </c>
      <c r="N30" s="129">
        <v>172500</v>
      </c>
      <c r="O30" s="137"/>
    </row>
    <row r="31" spans="1:15" ht="15.75" thickBot="1" x14ac:dyDescent="0.3">
      <c r="A31" s="121" t="s">
        <v>90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4"/>
      <c r="M31" s="66">
        <f>SUM(M29:M30)</f>
        <v>7266850</v>
      </c>
    </row>
    <row r="32" spans="1:15" x14ac:dyDescent="0.25">
      <c r="A32" s="34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42"/>
    </row>
    <row r="33" spans="1:13" x14ac:dyDescent="0.25">
      <c r="A33" s="55" t="s">
        <v>96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7"/>
    </row>
    <row r="34" spans="1:13" ht="15.75" thickBot="1" x14ac:dyDescent="0.3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x14ac:dyDescent="0.25">
      <c r="A35" s="125" t="s">
        <v>97</v>
      </c>
      <c r="B35" s="126"/>
      <c r="C35" s="126"/>
      <c r="D35" s="126"/>
      <c r="E35" s="126"/>
      <c r="F35" s="126"/>
      <c r="G35" s="128"/>
      <c r="H35" s="59" t="s">
        <v>98</v>
      </c>
      <c r="I35" s="67" t="s">
        <v>99</v>
      </c>
      <c r="J35" s="68" t="s">
        <v>100</v>
      </c>
      <c r="K35" s="163" t="s">
        <v>101</v>
      </c>
      <c r="L35" s="128"/>
      <c r="M35" s="60" t="s">
        <v>77</v>
      </c>
    </row>
    <row r="36" spans="1:13" ht="15.75" thickBot="1" x14ac:dyDescent="0.3">
      <c r="A36" s="122" t="s">
        <v>102</v>
      </c>
      <c r="B36" s="123"/>
      <c r="C36" s="123"/>
      <c r="D36" s="123"/>
      <c r="E36" s="123"/>
      <c r="F36" s="123"/>
      <c r="G36" s="124"/>
      <c r="H36" s="69"/>
      <c r="I36" s="61">
        <v>28</v>
      </c>
      <c r="J36" s="69"/>
      <c r="K36" s="129">
        <v>90000</v>
      </c>
      <c r="L36" s="137"/>
      <c r="M36" s="52">
        <f>K36/I36</f>
        <v>3214.2857142857142</v>
      </c>
    </row>
    <row r="37" spans="1:13" ht="15.75" thickBot="1" x14ac:dyDescent="0.3">
      <c r="A37" s="121" t="s">
        <v>90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4"/>
      <c r="M37" s="66">
        <f>M36</f>
        <v>3214.2857142857142</v>
      </c>
    </row>
    <row r="38" spans="1:13" x14ac:dyDescent="0.25">
      <c r="A38" s="34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42"/>
    </row>
    <row r="39" spans="1:13" x14ac:dyDescent="0.25">
      <c r="A39" s="55" t="s">
        <v>103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7"/>
    </row>
    <row r="40" spans="1:13" ht="15.75" thickBot="1" x14ac:dyDescent="0.3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42"/>
    </row>
    <row r="41" spans="1:13" ht="23.25" x14ac:dyDescent="0.25">
      <c r="A41" s="125" t="s">
        <v>104</v>
      </c>
      <c r="B41" s="126"/>
      <c r="C41" s="126"/>
      <c r="D41" s="126"/>
      <c r="E41" s="126"/>
      <c r="F41" s="126"/>
      <c r="G41" s="128"/>
      <c r="H41" s="59" t="s">
        <v>105</v>
      </c>
      <c r="I41" s="70" t="s">
        <v>106</v>
      </c>
      <c r="J41" s="71" t="s">
        <v>107</v>
      </c>
      <c r="K41" s="127" t="s">
        <v>76</v>
      </c>
      <c r="L41" s="128"/>
      <c r="M41" s="72" t="s">
        <v>77</v>
      </c>
    </row>
    <row r="42" spans="1:13" x14ac:dyDescent="0.25">
      <c r="A42" s="122" t="s">
        <v>108</v>
      </c>
      <c r="B42" s="123"/>
      <c r="C42" s="123"/>
      <c r="D42" s="123"/>
      <c r="E42" s="123"/>
      <c r="F42" s="123"/>
      <c r="G42" s="124"/>
      <c r="H42" s="73">
        <v>90000</v>
      </c>
      <c r="I42" s="74">
        <v>0.52329999999999999</v>
      </c>
      <c r="J42" s="73">
        <f>H42*1.5233</f>
        <v>137097</v>
      </c>
      <c r="K42" s="161">
        <v>6</v>
      </c>
      <c r="L42" s="162"/>
      <c r="M42" s="52">
        <f>J42/K42</f>
        <v>22849.5</v>
      </c>
    </row>
    <row r="43" spans="1:13" ht="15.75" thickBot="1" x14ac:dyDescent="0.3">
      <c r="A43" s="122" t="s">
        <v>109</v>
      </c>
      <c r="B43" s="123"/>
      <c r="C43" s="123"/>
      <c r="D43" s="123"/>
      <c r="E43" s="123"/>
      <c r="F43" s="123"/>
      <c r="G43" s="124"/>
      <c r="H43" s="73">
        <v>60000</v>
      </c>
      <c r="I43" s="74">
        <v>0.52329999999999999</v>
      </c>
      <c r="J43" s="73">
        <f>H43*1.5233</f>
        <v>91398</v>
      </c>
      <c r="K43" s="161">
        <v>6</v>
      </c>
      <c r="L43" s="162"/>
      <c r="M43" s="52">
        <f>J43/K43</f>
        <v>15233</v>
      </c>
    </row>
    <row r="44" spans="1:13" ht="15.75" thickBot="1" x14ac:dyDescent="0.3">
      <c r="A44" s="121" t="s">
        <v>90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66">
        <f>SUM(M42:M43)</f>
        <v>38082.5</v>
      </c>
    </row>
    <row r="45" spans="1:13" ht="15.75" thickBot="1" x14ac:dyDescent="0.3">
      <c r="A45" s="34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42"/>
    </row>
    <row r="46" spans="1:13" ht="15.75" thickBot="1" x14ac:dyDescent="0.3">
      <c r="A46" s="112" t="s">
        <v>110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75">
        <f>SUM(M31,M24,M37,M44)</f>
        <v>7310081.7857142854</v>
      </c>
    </row>
    <row r="47" spans="1:13" x14ac:dyDescent="0.25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3" x14ac:dyDescent="0.25">
      <c r="A48" s="55" t="s">
        <v>111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7"/>
    </row>
    <row r="49" spans="1:13" ht="15.75" thickBot="1" x14ac:dyDescent="0.3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x14ac:dyDescent="0.25">
      <c r="A50" s="125" t="s">
        <v>1</v>
      </c>
      <c r="B50" s="126"/>
      <c r="C50" s="126"/>
      <c r="D50" s="126"/>
      <c r="E50" s="126"/>
      <c r="F50" s="126"/>
      <c r="G50" s="126"/>
      <c r="H50" s="67"/>
      <c r="I50" s="76"/>
      <c r="J50" s="71" t="s">
        <v>112</v>
      </c>
      <c r="K50" s="127" t="s">
        <v>113</v>
      </c>
      <c r="L50" s="128"/>
      <c r="M50" s="72"/>
    </row>
    <row r="51" spans="1:13" x14ac:dyDescent="0.25">
      <c r="A51" s="115" t="s">
        <v>114</v>
      </c>
      <c r="B51" s="116"/>
      <c r="C51" s="116"/>
      <c r="D51" s="116"/>
      <c r="E51" s="116"/>
      <c r="F51" s="116"/>
      <c r="G51" s="116"/>
      <c r="H51" s="77"/>
      <c r="I51" s="78"/>
      <c r="J51" s="79"/>
      <c r="K51" s="117">
        <f>ROUND(M46*J51,2)</f>
        <v>0</v>
      </c>
      <c r="L51" s="118"/>
      <c r="M51" s="52"/>
    </row>
    <row r="52" spans="1:13" x14ac:dyDescent="0.25">
      <c r="A52" s="80" t="s">
        <v>115</v>
      </c>
      <c r="B52" s="81"/>
      <c r="C52" s="81"/>
      <c r="D52" s="81"/>
      <c r="E52" s="81"/>
      <c r="F52" s="81"/>
      <c r="G52" s="81"/>
      <c r="H52" s="77"/>
      <c r="I52" s="78"/>
      <c r="J52" s="79"/>
      <c r="K52" s="117">
        <f>ROUND(M46*J52,2)</f>
        <v>0</v>
      </c>
      <c r="L52" s="118"/>
      <c r="M52" s="52"/>
    </row>
    <row r="53" spans="1:13" ht="15.75" thickBot="1" x14ac:dyDescent="0.3">
      <c r="A53" s="82" t="s">
        <v>116</v>
      </c>
      <c r="B53" s="83"/>
      <c r="C53" s="83"/>
      <c r="D53" s="83"/>
      <c r="E53" s="83"/>
      <c r="F53" s="83"/>
      <c r="G53" s="83"/>
      <c r="H53" s="84"/>
      <c r="I53" s="85"/>
      <c r="J53" s="79"/>
      <c r="K53" s="119">
        <f>ROUND(M46*J53,2)</f>
        <v>0</v>
      </c>
      <c r="L53" s="120"/>
      <c r="M53" s="52"/>
    </row>
    <row r="54" spans="1:13" ht="15.75" thickBot="1" x14ac:dyDescent="0.3">
      <c r="A54" s="121" t="s">
        <v>90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4"/>
      <c r="M54" s="66">
        <f>SUM(K51:L53)</f>
        <v>0</v>
      </c>
    </row>
    <row r="55" spans="1:13" ht="15.75" thickBot="1" x14ac:dyDescent="0.3">
      <c r="A55" s="34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42"/>
    </row>
    <row r="56" spans="1:13" ht="15.75" thickBot="1" x14ac:dyDescent="0.3">
      <c r="A56" s="112" t="s">
        <v>117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75">
        <f>ROUND(M46+M54,0)</f>
        <v>7310082</v>
      </c>
    </row>
    <row r="57" spans="1:13" x14ac:dyDescent="0.25">
      <c r="A57" s="86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8"/>
    </row>
    <row r="58" spans="1:13" x14ac:dyDescent="0.25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11" t="s">
        <v>118</v>
      </c>
      <c r="G62" s="89"/>
      <c r="H62" s="89"/>
      <c r="I62" s="89"/>
      <c r="J62" s="35"/>
      <c r="K62" s="35"/>
      <c r="L62" s="35"/>
      <c r="M62" s="36"/>
    </row>
    <row r="63" spans="1:13" x14ac:dyDescent="0.25">
      <c r="A63" s="90"/>
      <c r="B63" s="91"/>
      <c r="C63" s="91"/>
      <c r="D63" s="91"/>
      <c r="E63" s="91"/>
      <c r="F63" s="12" t="s">
        <v>119</v>
      </c>
      <c r="G63" s="91"/>
      <c r="H63" s="91"/>
      <c r="I63" s="91"/>
      <c r="J63" s="91"/>
      <c r="K63" s="91"/>
      <c r="L63" s="91"/>
      <c r="M63" s="92"/>
    </row>
    <row r="64" spans="1:13" x14ac:dyDescent="0.25">
      <c r="A64" s="90"/>
      <c r="B64" s="91"/>
      <c r="C64" s="91"/>
      <c r="D64" s="91"/>
      <c r="E64" s="91"/>
      <c r="F64" s="12" t="s">
        <v>120</v>
      </c>
      <c r="G64" s="35"/>
      <c r="H64" s="35"/>
      <c r="I64" s="91"/>
      <c r="J64" s="91"/>
      <c r="K64" s="91"/>
      <c r="L64" s="91"/>
      <c r="M64" s="92"/>
    </row>
    <row r="65" spans="1:13" ht="15.75" thickBot="1" x14ac:dyDescent="0.3">
      <c r="A65" s="93"/>
      <c r="B65" s="94"/>
      <c r="C65" s="94"/>
      <c r="D65" s="94"/>
      <c r="E65" s="94"/>
      <c r="F65" s="47"/>
      <c r="G65" s="94"/>
      <c r="H65" s="94"/>
      <c r="I65" s="94"/>
      <c r="J65" s="94"/>
      <c r="K65" s="94"/>
      <c r="L65" s="94"/>
      <c r="M65" s="95"/>
    </row>
  </sheetData>
  <mergeCells count="63">
    <mergeCell ref="N29:O29"/>
    <mergeCell ref="N30:O30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42:G42"/>
    <mergeCell ref="K42:L42"/>
    <mergeCell ref="A35:G35"/>
    <mergeCell ref="A36:G36"/>
    <mergeCell ref="A29:H29"/>
    <mergeCell ref="K29:L29"/>
    <mergeCell ref="A30:H30"/>
    <mergeCell ref="K30:L30"/>
    <mergeCell ref="A31:L31"/>
    <mergeCell ref="K35:L35"/>
    <mergeCell ref="K36:L36"/>
    <mergeCell ref="A37:L37"/>
    <mergeCell ref="A41:G41"/>
    <mergeCell ref="K41:L41"/>
    <mergeCell ref="A54:L54"/>
    <mergeCell ref="A56:L56"/>
    <mergeCell ref="A43:G43"/>
    <mergeCell ref="K43:L43"/>
    <mergeCell ref="A44:L44"/>
    <mergeCell ref="A46:L46"/>
    <mergeCell ref="A50:G50"/>
    <mergeCell ref="K50:L50"/>
    <mergeCell ref="A51:G51"/>
    <mergeCell ref="K51:L51"/>
    <mergeCell ref="K52:L52"/>
    <mergeCell ref="K53:L53"/>
  </mergeCells>
  <pageMargins left="0.7" right="0.7" top="0.75" bottom="0.75" header="0.3" footer="0.3"/>
  <pageSetup paperSize="9" scale="5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72"/>
  <sheetViews>
    <sheetView view="pageBreakPreview" topLeftCell="A22" zoomScaleNormal="100" zoomScaleSheetLayoutView="100" workbookViewId="0">
      <selection activeCell="Q35" sqref="Q35"/>
    </sheetView>
  </sheetViews>
  <sheetFormatPr baseColWidth="10" defaultRowHeight="15" x14ac:dyDescent="0.25"/>
  <cols>
    <col min="13" max="13" width="12.85546875" bestFit="1" customWidth="1"/>
  </cols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15.75" thickBot="1" x14ac:dyDescent="0.3">
      <c r="A14" s="39">
        <v>1</v>
      </c>
      <c r="B14" s="176" t="s">
        <v>24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122</v>
      </c>
      <c r="B19" s="123"/>
      <c r="C19" s="123"/>
      <c r="D19" s="123"/>
      <c r="E19" s="124"/>
      <c r="F19" s="161"/>
      <c r="G19" s="162"/>
      <c r="H19" s="161" t="s">
        <v>80</v>
      </c>
      <c r="I19" s="162"/>
      <c r="J19" s="51">
        <v>600</v>
      </c>
      <c r="K19" s="161">
        <v>0.05</v>
      </c>
      <c r="L19" s="162"/>
      <c r="M19" s="52">
        <f>J19/K19</f>
        <v>12000</v>
      </c>
    </row>
    <row r="20" spans="1:15" x14ac:dyDescent="0.25">
      <c r="A20" s="122" t="s">
        <v>86</v>
      </c>
      <c r="B20" s="123"/>
      <c r="C20" s="123"/>
      <c r="D20" s="123"/>
      <c r="E20" s="124"/>
      <c r="F20" s="161"/>
      <c r="G20" s="162"/>
      <c r="H20" s="161" t="s">
        <v>80</v>
      </c>
      <c r="I20" s="162"/>
      <c r="J20" s="51">
        <v>2400</v>
      </c>
      <c r="K20" s="161">
        <v>0.05</v>
      </c>
      <c r="L20" s="162"/>
      <c r="M20" s="52">
        <f>J20/K20</f>
        <v>48000</v>
      </c>
    </row>
    <row r="21" spans="1:15" ht="15.75" thickBot="1" x14ac:dyDescent="0.3">
      <c r="A21" s="166" t="s">
        <v>90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8"/>
      <c r="M21" s="54">
        <f>SUM(M19:M20)</f>
        <v>60000</v>
      </c>
    </row>
    <row r="22" spans="1:15" x14ac:dyDescent="0.25">
      <c r="A22" s="46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42"/>
    </row>
    <row r="23" spans="1:15" x14ac:dyDescent="0.25">
      <c r="A23" s="55" t="s">
        <v>91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7"/>
    </row>
    <row r="24" spans="1:15" ht="15.75" thickBot="1" x14ac:dyDescent="0.3">
      <c r="A24" s="31"/>
      <c r="B24" s="47"/>
      <c r="C24" s="47"/>
      <c r="D24" s="47"/>
      <c r="E24" s="47"/>
      <c r="F24" s="47"/>
      <c r="G24" s="47"/>
      <c r="H24" s="47"/>
      <c r="I24" s="35"/>
      <c r="J24" s="35"/>
      <c r="K24" s="35"/>
      <c r="L24" s="35"/>
      <c r="M24" s="42"/>
    </row>
    <row r="25" spans="1:15" x14ac:dyDescent="0.25">
      <c r="A25" s="125" t="s">
        <v>68</v>
      </c>
      <c r="B25" s="126"/>
      <c r="C25" s="126"/>
      <c r="D25" s="126"/>
      <c r="E25" s="126"/>
      <c r="F25" s="126"/>
      <c r="G25" s="126"/>
      <c r="H25" s="128"/>
      <c r="I25" s="58" t="s">
        <v>70</v>
      </c>
      <c r="J25" s="59" t="s">
        <v>71</v>
      </c>
      <c r="K25" s="163" t="s">
        <v>92</v>
      </c>
      <c r="L25" s="128"/>
      <c r="M25" s="60" t="s">
        <v>77</v>
      </c>
    </row>
    <row r="26" spans="1:15" x14ac:dyDescent="0.25">
      <c r="A26" s="122" t="s">
        <v>145</v>
      </c>
      <c r="B26" s="123"/>
      <c r="C26" s="123"/>
      <c r="D26" s="123"/>
      <c r="E26" s="123"/>
      <c r="F26" s="123"/>
      <c r="G26" s="123"/>
      <c r="H26" s="124"/>
      <c r="I26" s="61" t="s">
        <v>94</v>
      </c>
      <c r="J26" s="51">
        <v>3</v>
      </c>
      <c r="K26" s="129">
        <f>N26*1.78</f>
        <v>178578.5</v>
      </c>
      <c r="L26" s="130"/>
      <c r="M26" s="62">
        <f>J26*K26</f>
        <v>535735.5</v>
      </c>
      <c r="N26" s="129">
        <v>100325</v>
      </c>
      <c r="O26" s="130"/>
    </row>
    <row r="27" spans="1:15" x14ac:dyDescent="0.25">
      <c r="A27" s="122" t="s">
        <v>124</v>
      </c>
      <c r="B27" s="169"/>
      <c r="C27" s="169"/>
      <c r="D27" s="169"/>
      <c r="E27" s="169"/>
      <c r="F27" s="169"/>
      <c r="G27" s="169"/>
      <c r="H27" s="170"/>
      <c r="I27" s="63" t="s">
        <v>94</v>
      </c>
      <c r="J27" s="64">
        <v>8</v>
      </c>
      <c r="K27" s="129">
        <f t="shared" ref="K27:K37" si="0">N27*1.78</f>
        <v>491.28000000000003</v>
      </c>
      <c r="L27" s="130"/>
      <c r="M27" s="62">
        <f t="shared" ref="M27:M37" si="1">J27*K27</f>
        <v>3930.2400000000002</v>
      </c>
      <c r="N27" s="129">
        <v>276</v>
      </c>
      <c r="O27" s="130"/>
    </row>
    <row r="28" spans="1:15" x14ac:dyDescent="0.25">
      <c r="A28" s="122" t="s">
        <v>125</v>
      </c>
      <c r="B28" s="169"/>
      <c r="C28" s="169"/>
      <c r="D28" s="169"/>
      <c r="E28" s="169"/>
      <c r="F28" s="169"/>
      <c r="G28" s="169"/>
      <c r="H28" s="170"/>
      <c r="I28" s="63" t="s">
        <v>94</v>
      </c>
      <c r="J28" s="64">
        <v>4</v>
      </c>
      <c r="K28" s="129">
        <f t="shared" si="0"/>
        <v>409.40000000000003</v>
      </c>
      <c r="L28" s="130"/>
      <c r="M28" s="62">
        <f t="shared" si="1"/>
        <v>1637.6000000000001</v>
      </c>
      <c r="N28" s="129">
        <v>230</v>
      </c>
      <c r="O28" s="130"/>
    </row>
    <row r="29" spans="1:15" x14ac:dyDescent="0.25">
      <c r="A29" s="122" t="s">
        <v>146</v>
      </c>
      <c r="B29" s="169"/>
      <c r="C29" s="169"/>
      <c r="D29" s="169"/>
      <c r="E29" s="169"/>
      <c r="F29" s="169"/>
      <c r="G29" s="169"/>
      <c r="H29" s="170"/>
      <c r="I29" s="63" t="s">
        <v>94</v>
      </c>
      <c r="J29" s="64">
        <v>2</v>
      </c>
      <c r="K29" s="129">
        <f t="shared" si="0"/>
        <v>414825.44</v>
      </c>
      <c r="L29" s="130"/>
      <c r="M29" s="62">
        <f t="shared" si="1"/>
        <v>829650.88</v>
      </c>
      <c r="N29" s="129">
        <v>233048</v>
      </c>
      <c r="O29" s="130"/>
    </row>
    <row r="30" spans="1:15" x14ac:dyDescent="0.25">
      <c r="A30" s="122" t="s">
        <v>147</v>
      </c>
      <c r="B30" s="169"/>
      <c r="C30" s="169"/>
      <c r="D30" s="169"/>
      <c r="E30" s="169"/>
      <c r="F30" s="169"/>
      <c r="G30" s="169"/>
      <c r="H30" s="170"/>
      <c r="I30" s="63" t="s">
        <v>94</v>
      </c>
      <c r="J30" s="64">
        <v>2</v>
      </c>
      <c r="K30" s="129">
        <f t="shared" si="0"/>
        <v>125737.42</v>
      </c>
      <c r="L30" s="130"/>
      <c r="M30" s="62">
        <f t="shared" si="1"/>
        <v>251474.84</v>
      </c>
      <c r="N30" s="129">
        <v>70639</v>
      </c>
      <c r="O30" s="130"/>
    </row>
    <row r="31" spans="1:15" x14ac:dyDescent="0.25">
      <c r="A31" s="122" t="s">
        <v>148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3</v>
      </c>
      <c r="K31" s="129">
        <f t="shared" si="0"/>
        <v>97207.58</v>
      </c>
      <c r="L31" s="130"/>
      <c r="M31" s="62">
        <f t="shared" si="1"/>
        <v>291622.74</v>
      </c>
      <c r="N31" s="129">
        <v>54611</v>
      </c>
      <c r="O31" s="130"/>
    </row>
    <row r="32" spans="1:15" x14ac:dyDescent="0.25">
      <c r="A32" s="122" t="s">
        <v>149</v>
      </c>
      <c r="B32" s="169"/>
      <c r="C32" s="169"/>
      <c r="D32" s="169"/>
      <c r="E32" s="169"/>
      <c r="F32" s="169"/>
      <c r="G32" s="169"/>
      <c r="H32" s="170"/>
      <c r="I32" s="63" t="s">
        <v>94</v>
      </c>
      <c r="J32" s="64">
        <v>1</v>
      </c>
      <c r="K32" s="129">
        <f t="shared" si="0"/>
        <v>14736.62</v>
      </c>
      <c r="L32" s="130"/>
      <c r="M32" s="62">
        <f t="shared" si="1"/>
        <v>14736.62</v>
      </c>
      <c r="N32" s="129">
        <v>8279</v>
      </c>
      <c r="O32" s="130"/>
    </row>
    <row r="33" spans="1:15" x14ac:dyDescent="0.25">
      <c r="A33" s="122" t="s">
        <v>134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4</v>
      </c>
      <c r="K33" s="129">
        <f t="shared" si="0"/>
        <v>3821.66</v>
      </c>
      <c r="L33" s="130"/>
      <c r="M33" s="62">
        <f t="shared" si="1"/>
        <v>15286.64</v>
      </c>
      <c r="N33" s="129">
        <v>2147</v>
      </c>
      <c r="O33" s="130"/>
    </row>
    <row r="34" spans="1:15" x14ac:dyDescent="0.25">
      <c r="A34" s="122" t="s">
        <v>150</v>
      </c>
      <c r="B34" s="169"/>
      <c r="C34" s="169"/>
      <c r="D34" s="169"/>
      <c r="E34" s="169"/>
      <c r="F34" s="169"/>
      <c r="G34" s="169"/>
      <c r="H34" s="170"/>
      <c r="I34" s="63" t="s">
        <v>94</v>
      </c>
      <c r="J34" s="64">
        <v>3</v>
      </c>
      <c r="K34" s="129">
        <f t="shared" si="0"/>
        <v>17561.48</v>
      </c>
      <c r="L34" s="130"/>
      <c r="M34" s="62">
        <f t="shared" si="1"/>
        <v>52684.44</v>
      </c>
      <c r="N34" s="129">
        <v>9866</v>
      </c>
      <c r="O34" s="130"/>
    </row>
    <row r="35" spans="1:15" x14ac:dyDescent="0.25">
      <c r="A35" s="122" t="s">
        <v>151</v>
      </c>
      <c r="B35" s="123"/>
      <c r="C35" s="123"/>
      <c r="D35" s="123"/>
      <c r="E35" s="123"/>
      <c r="F35" s="123"/>
      <c r="G35" s="123"/>
      <c r="H35" s="124"/>
      <c r="I35" s="63" t="s">
        <v>94</v>
      </c>
      <c r="J35" s="64">
        <v>3</v>
      </c>
      <c r="K35" s="129">
        <f t="shared" si="0"/>
        <v>32737.760000000002</v>
      </c>
      <c r="L35" s="130"/>
      <c r="M35" s="62">
        <f t="shared" si="1"/>
        <v>98213.28</v>
      </c>
      <c r="N35" s="129">
        <v>18392</v>
      </c>
      <c r="O35" s="130"/>
    </row>
    <row r="36" spans="1:15" x14ac:dyDescent="0.25">
      <c r="A36" s="122" t="s">
        <v>152</v>
      </c>
      <c r="B36" s="123"/>
      <c r="C36" s="123"/>
      <c r="D36" s="123"/>
      <c r="E36" s="123"/>
      <c r="F36" s="123"/>
      <c r="G36" s="123"/>
      <c r="H36" s="124"/>
      <c r="I36" s="63" t="s">
        <v>94</v>
      </c>
      <c r="J36" s="64">
        <v>3</v>
      </c>
      <c r="K36" s="129">
        <f t="shared" si="0"/>
        <v>1228.2</v>
      </c>
      <c r="L36" s="130"/>
      <c r="M36" s="62">
        <f t="shared" si="1"/>
        <v>3684.6000000000004</v>
      </c>
      <c r="N36" s="129">
        <v>690</v>
      </c>
      <c r="O36" s="130"/>
    </row>
    <row r="37" spans="1:15" ht="15.75" thickBot="1" x14ac:dyDescent="0.3">
      <c r="A37" s="122" t="s">
        <v>136</v>
      </c>
      <c r="B37" s="123"/>
      <c r="C37" s="123"/>
      <c r="D37" s="123"/>
      <c r="E37" s="123"/>
      <c r="F37" s="123"/>
      <c r="G37" s="123"/>
      <c r="H37" s="124"/>
      <c r="I37" s="63" t="s">
        <v>94</v>
      </c>
      <c r="J37" s="64">
        <v>13</v>
      </c>
      <c r="K37" s="129">
        <f t="shared" si="0"/>
        <v>1228.2</v>
      </c>
      <c r="L37" s="130"/>
      <c r="M37" s="62">
        <f t="shared" si="1"/>
        <v>15966.6</v>
      </c>
      <c r="N37" s="174">
        <v>690</v>
      </c>
      <c r="O37" s="175"/>
    </row>
    <row r="38" spans="1:15" ht="15.75" thickBot="1" x14ac:dyDescent="0.3">
      <c r="A38" s="121" t="s">
        <v>90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4"/>
      <c r="M38" s="66">
        <f>SUM(M26:M37)</f>
        <v>2114623.98</v>
      </c>
    </row>
    <row r="39" spans="1:15" x14ac:dyDescent="0.25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5" x14ac:dyDescent="0.25">
      <c r="A40" s="55" t="s">
        <v>96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7"/>
    </row>
    <row r="41" spans="1:15" ht="15.75" thickBot="1" x14ac:dyDescent="0.3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5" x14ac:dyDescent="0.25">
      <c r="A42" s="125" t="s">
        <v>97</v>
      </c>
      <c r="B42" s="126"/>
      <c r="C42" s="126"/>
      <c r="D42" s="126"/>
      <c r="E42" s="126"/>
      <c r="F42" s="126"/>
      <c r="G42" s="128"/>
      <c r="H42" s="59" t="s">
        <v>98</v>
      </c>
      <c r="I42" s="67" t="s">
        <v>99</v>
      </c>
      <c r="J42" s="68" t="s">
        <v>100</v>
      </c>
      <c r="K42" s="163" t="s">
        <v>101</v>
      </c>
      <c r="L42" s="128"/>
      <c r="M42" s="60" t="s">
        <v>77</v>
      </c>
    </row>
    <row r="43" spans="1:15" ht="15.75" thickBot="1" x14ac:dyDescent="0.3">
      <c r="A43" s="122" t="s">
        <v>102</v>
      </c>
      <c r="B43" s="123"/>
      <c r="C43" s="123"/>
      <c r="D43" s="123"/>
      <c r="E43" s="123"/>
      <c r="F43" s="123"/>
      <c r="G43" s="124"/>
      <c r="H43" s="69"/>
      <c r="I43" s="61">
        <v>1</v>
      </c>
      <c r="J43" s="69"/>
      <c r="K43" s="129">
        <v>90000</v>
      </c>
      <c r="L43" s="137"/>
      <c r="M43" s="52">
        <f>K43/I43</f>
        <v>90000</v>
      </c>
    </row>
    <row r="44" spans="1:15" ht="15.75" thickBot="1" x14ac:dyDescent="0.3">
      <c r="A44" s="121" t="s">
        <v>90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66">
        <f>M43</f>
        <v>90000</v>
      </c>
    </row>
    <row r="45" spans="1:15" x14ac:dyDescent="0.25">
      <c r="A45" s="34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42"/>
    </row>
    <row r="46" spans="1:15" x14ac:dyDescent="0.25">
      <c r="A46" s="55" t="s">
        <v>103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7"/>
    </row>
    <row r="47" spans="1:15" ht="15.75" thickBot="1" x14ac:dyDescent="0.3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5" ht="23.25" x14ac:dyDescent="0.25">
      <c r="A48" s="125" t="s">
        <v>104</v>
      </c>
      <c r="B48" s="126"/>
      <c r="C48" s="126"/>
      <c r="D48" s="126"/>
      <c r="E48" s="126"/>
      <c r="F48" s="126"/>
      <c r="G48" s="128"/>
      <c r="H48" s="59" t="s">
        <v>105</v>
      </c>
      <c r="I48" s="70" t="s">
        <v>106</v>
      </c>
      <c r="J48" s="71" t="s">
        <v>107</v>
      </c>
      <c r="K48" s="127" t="s">
        <v>76</v>
      </c>
      <c r="L48" s="128"/>
      <c r="M48" s="72" t="s">
        <v>77</v>
      </c>
    </row>
    <row r="49" spans="1:13" x14ac:dyDescent="0.25">
      <c r="A49" s="122" t="s">
        <v>108</v>
      </c>
      <c r="B49" s="123"/>
      <c r="C49" s="123"/>
      <c r="D49" s="123"/>
      <c r="E49" s="123"/>
      <c r="F49" s="123"/>
      <c r="G49" s="124"/>
      <c r="H49" s="73">
        <v>100000</v>
      </c>
      <c r="I49" s="74">
        <v>0.52329999999999999</v>
      </c>
      <c r="J49" s="73">
        <f>H49*1.5233</f>
        <v>152330</v>
      </c>
      <c r="K49" s="161">
        <v>1</v>
      </c>
      <c r="L49" s="162"/>
      <c r="M49" s="52">
        <f>J49/K49</f>
        <v>152330</v>
      </c>
    </row>
    <row r="50" spans="1:13" ht="15.75" thickBot="1" x14ac:dyDescent="0.3">
      <c r="A50" s="122" t="s">
        <v>109</v>
      </c>
      <c r="B50" s="123"/>
      <c r="C50" s="123"/>
      <c r="D50" s="123"/>
      <c r="E50" s="123"/>
      <c r="F50" s="123"/>
      <c r="G50" s="124"/>
      <c r="H50" s="73">
        <v>80000</v>
      </c>
      <c r="I50" s="74">
        <v>0.52329999999999999</v>
      </c>
      <c r="J50" s="73">
        <f>H50*1.5233</f>
        <v>121864.00000000001</v>
      </c>
      <c r="K50" s="161">
        <v>1</v>
      </c>
      <c r="L50" s="162"/>
      <c r="M50" s="52">
        <f>J50/K50</f>
        <v>121864.00000000001</v>
      </c>
    </row>
    <row r="51" spans="1:13" ht="15.75" thickBot="1" x14ac:dyDescent="0.3">
      <c r="A51" s="121" t="s">
        <v>90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4"/>
      <c r="M51" s="66">
        <f>SUM(M49:M50)</f>
        <v>274194</v>
      </c>
    </row>
    <row r="52" spans="1:13" ht="15.75" thickBot="1" x14ac:dyDescent="0.3">
      <c r="A52" s="34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42"/>
    </row>
    <row r="53" spans="1:13" ht="15.75" thickBot="1" x14ac:dyDescent="0.3">
      <c r="A53" s="112" t="s">
        <v>110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4"/>
      <c r="M53" s="75">
        <f>SUM(M38,M21,M44,M51)</f>
        <v>2538817.98</v>
      </c>
    </row>
    <row r="54" spans="1:13" x14ac:dyDescent="0.25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42"/>
    </row>
    <row r="55" spans="1:13" x14ac:dyDescent="0.25">
      <c r="A55" s="55" t="s">
        <v>111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7"/>
    </row>
    <row r="56" spans="1:13" ht="15.75" thickBot="1" x14ac:dyDescent="0.3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42"/>
    </row>
    <row r="57" spans="1:13" x14ac:dyDescent="0.25">
      <c r="A57" s="125" t="s">
        <v>1</v>
      </c>
      <c r="B57" s="126"/>
      <c r="C57" s="126"/>
      <c r="D57" s="126"/>
      <c r="E57" s="126"/>
      <c r="F57" s="126"/>
      <c r="G57" s="126"/>
      <c r="H57" s="67"/>
      <c r="I57" s="76"/>
      <c r="J57" s="71" t="s">
        <v>112</v>
      </c>
      <c r="K57" s="127" t="s">
        <v>113</v>
      </c>
      <c r="L57" s="128"/>
      <c r="M57" s="72"/>
    </row>
    <row r="58" spans="1:13" x14ac:dyDescent="0.25">
      <c r="A58" s="115" t="s">
        <v>114</v>
      </c>
      <c r="B58" s="116"/>
      <c r="C58" s="116"/>
      <c r="D58" s="116"/>
      <c r="E58" s="116"/>
      <c r="F58" s="116"/>
      <c r="G58" s="116"/>
      <c r="H58" s="77"/>
      <c r="I58" s="78"/>
      <c r="J58" s="79"/>
      <c r="K58" s="117">
        <f>ROUND(M53*J58,2)</f>
        <v>0</v>
      </c>
      <c r="L58" s="118"/>
      <c r="M58" s="52"/>
    </row>
    <row r="59" spans="1:13" x14ac:dyDescent="0.25">
      <c r="A59" s="80" t="s">
        <v>115</v>
      </c>
      <c r="B59" s="81"/>
      <c r="C59" s="81"/>
      <c r="D59" s="81"/>
      <c r="E59" s="81"/>
      <c r="F59" s="81"/>
      <c r="G59" s="81"/>
      <c r="H59" s="77"/>
      <c r="I59" s="78"/>
      <c r="J59" s="79"/>
      <c r="K59" s="117">
        <f>ROUND(M53*J59,2)</f>
        <v>0</v>
      </c>
      <c r="L59" s="118"/>
      <c r="M59" s="52"/>
    </row>
    <row r="60" spans="1:13" ht="15.75" thickBot="1" x14ac:dyDescent="0.3">
      <c r="A60" s="82" t="s">
        <v>116</v>
      </c>
      <c r="B60" s="83"/>
      <c r="C60" s="83"/>
      <c r="D60" s="83"/>
      <c r="E60" s="83"/>
      <c r="F60" s="83"/>
      <c r="G60" s="83"/>
      <c r="H60" s="84"/>
      <c r="I60" s="85"/>
      <c r="J60" s="79"/>
      <c r="K60" s="119">
        <f>ROUND(M53*J60,2)</f>
        <v>0</v>
      </c>
      <c r="L60" s="120"/>
      <c r="M60" s="52"/>
    </row>
    <row r="61" spans="1:13" ht="15.75" thickBot="1" x14ac:dyDescent="0.3">
      <c r="A61" s="121" t="s">
        <v>90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4"/>
      <c r="M61" s="66">
        <f>SUM(K58:L60)</f>
        <v>0</v>
      </c>
    </row>
    <row r="62" spans="1:13" ht="15.75" thickBot="1" x14ac:dyDescent="0.3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42"/>
    </row>
    <row r="63" spans="1:13" ht="15.75" thickBot="1" x14ac:dyDescent="0.3">
      <c r="A63" s="112" t="s">
        <v>117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4"/>
      <c r="M63" s="75">
        <f>ROUND(M53+M61,0)</f>
        <v>2538818</v>
      </c>
    </row>
    <row r="64" spans="1:13" x14ac:dyDescent="0.25">
      <c r="A64" s="86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8"/>
    </row>
    <row r="65" spans="1:13" x14ac:dyDescent="0.25">
      <c r="A65" s="34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6"/>
    </row>
    <row r="66" spans="1:13" x14ac:dyDescent="0.25">
      <c r="A66" s="34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6"/>
    </row>
    <row r="67" spans="1:13" x14ac:dyDescent="0.25">
      <c r="A67" s="34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6"/>
    </row>
    <row r="68" spans="1:13" x14ac:dyDescent="0.25">
      <c r="A68" s="34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6"/>
    </row>
    <row r="69" spans="1:13" x14ac:dyDescent="0.25">
      <c r="A69" s="34"/>
      <c r="B69" s="35"/>
      <c r="C69" s="35"/>
      <c r="D69" s="35"/>
      <c r="E69" s="35"/>
      <c r="F69" s="11" t="s">
        <v>118</v>
      </c>
      <c r="G69" s="89"/>
      <c r="H69" s="89"/>
      <c r="I69" s="89"/>
      <c r="J69" s="35"/>
      <c r="K69" s="35"/>
      <c r="L69" s="35"/>
      <c r="M69" s="36"/>
    </row>
    <row r="70" spans="1:13" x14ac:dyDescent="0.25">
      <c r="A70" s="90"/>
      <c r="B70" s="91"/>
      <c r="C70" s="91"/>
      <c r="D70" s="91"/>
      <c r="E70" s="91"/>
      <c r="F70" s="12" t="s">
        <v>119</v>
      </c>
      <c r="G70" s="91"/>
      <c r="H70" s="91"/>
      <c r="I70" s="91"/>
      <c r="J70" s="91"/>
      <c r="K70" s="91"/>
      <c r="L70" s="91"/>
      <c r="M70" s="92"/>
    </row>
    <row r="71" spans="1:13" x14ac:dyDescent="0.25">
      <c r="A71" s="90"/>
      <c r="B71" s="91"/>
      <c r="C71" s="91"/>
      <c r="D71" s="91"/>
      <c r="E71" s="91"/>
      <c r="F71" s="12" t="s">
        <v>120</v>
      </c>
      <c r="G71" s="35"/>
      <c r="H71" s="35"/>
      <c r="I71" s="91"/>
      <c r="J71" s="91"/>
      <c r="K71" s="91"/>
      <c r="L71" s="91"/>
      <c r="M71" s="92"/>
    </row>
    <row r="72" spans="1:13" ht="15.75" thickBot="1" x14ac:dyDescent="0.3">
      <c r="A72" s="93"/>
      <c r="B72" s="94"/>
      <c r="C72" s="94"/>
      <c r="D72" s="94"/>
      <c r="E72" s="94"/>
      <c r="F72" s="47"/>
      <c r="G72" s="94"/>
      <c r="H72" s="94"/>
      <c r="I72" s="94"/>
      <c r="J72" s="94"/>
      <c r="K72" s="94"/>
      <c r="L72" s="94"/>
      <c r="M72" s="95"/>
    </row>
  </sheetData>
  <mergeCells count="81">
    <mergeCell ref="N36:O36"/>
    <mergeCell ref="N37:O37"/>
    <mergeCell ref="N31:O31"/>
    <mergeCell ref="N32:O32"/>
    <mergeCell ref="N33:O33"/>
    <mergeCell ref="N34:O34"/>
    <mergeCell ref="N35:O35"/>
    <mergeCell ref="N26:O26"/>
    <mergeCell ref="N27:O27"/>
    <mergeCell ref="N28:O28"/>
    <mergeCell ref="N29:O29"/>
    <mergeCell ref="N30:O30"/>
    <mergeCell ref="A63:L63"/>
    <mergeCell ref="K27:L27"/>
    <mergeCell ref="A37:H37"/>
    <mergeCell ref="K37:L37"/>
    <mergeCell ref="A38:L38"/>
    <mergeCell ref="A43:G43"/>
    <mergeCell ref="K43:L43"/>
    <mergeCell ref="A28:H28"/>
    <mergeCell ref="K28:L28"/>
    <mergeCell ref="A27:H27"/>
    <mergeCell ref="A29:H29"/>
    <mergeCell ref="K29:L29"/>
    <mergeCell ref="A30:H30"/>
    <mergeCell ref="K30:L30"/>
    <mergeCell ref="A31:H31"/>
    <mergeCell ref="K31:L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1:L21"/>
    <mergeCell ref="A25:H25"/>
    <mergeCell ref="K25:L25"/>
    <mergeCell ref="A26:H26"/>
    <mergeCell ref="K26:L26"/>
    <mergeCell ref="A32:H32"/>
    <mergeCell ref="K32:L32"/>
    <mergeCell ref="A33:H33"/>
    <mergeCell ref="K33:L33"/>
    <mergeCell ref="A34:H34"/>
    <mergeCell ref="K34:L34"/>
    <mergeCell ref="A48:G48"/>
    <mergeCell ref="K48:L48"/>
    <mergeCell ref="A35:H35"/>
    <mergeCell ref="K35:L35"/>
    <mergeCell ref="A36:H36"/>
    <mergeCell ref="K36:L36"/>
    <mergeCell ref="A44:L44"/>
    <mergeCell ref="A42:G42"/>
    <mergeCell ref="K42:L42"/>
    <mergeCell ref="A49:G49"/>
    <mergeCell ref="K49:L49"/>
    <mergeCell ref="A50:G50"/>
    <mergeCell ref="K50:L50"/>
    <mergeCell ref="A51:L51"/>
    <mergeCell ref="A53:L53"/>
    <mergeCell ref="A58:G58"/>
    <mergeCell ref="K60:L60"/>
    <mergeCell ref="A61:L61"/>
    <mergeCell ref="A57:G57"/>
    <mergeCell ref="K57:L57"/>
    <mergeCell ref="K58:L58"/>
    <mergeCell ref="K59:L59"/>
  </mergeCells>
  <pageMargins left="0.7" right="0.7" top="0.75" bottom="0.75" header="0.3" footer="0.3"/>
  <pageSetup paperSize="9" scale="5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O64"/>
  <sheetViews>
    <sheetView view="pageBreakPreview" topLeftCell="A13" zoomScaleNormal="100" zoomScaleSheetLayoutView="100" workbookViewId="0">
      <selection activeCell="A30" sqref="A30:L30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2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93"/>
      <c r="D13" s="193"/>
      <c r="E13" s="193"/>
      <c r="F13" s="193"/>
      <c r="G13" s="193"/>
      <c r="H13" s="193"/>
      <c r="I13" s="194"/>
      <c r="J13" s="38" t="s">
        <v>69</v>
      </c>
      <c r="K13" s="125" t="s">
        <v>70</v>
      </c>
      <c r="L13" s="195"/>
      <c r="M13" s="37" t="s">
        <v>71</v>
      </c>
    </row>
    <row r="14" spans="1:13" ht="15.75" customHeight="1" thickBot="1" x14ac:dyDescent="0.3">
      <c r="A14" s="39">
        <v>1</v>
      </c>
      <c r="B14" s="176" t="s">
        <v>162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90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25" t="s">
        <v>68</v>
      </c>
      <c r="B18" s="180"/>
      <c r="C18" s="180"/>
      <c r="D18" s="180"/>
      <c r="E18" s="181"/>
      <c r="F18" s="163" t="s">
        <v>73</v>
      </c>
      <c r="G18" s="181"/>
      <c r="H18" s="163" t="s">
        <v>74</v>
      </c>
      <c r="I18" s="181"/>
      <c r="J18" s="49" t="s">
        <v>75</v>
      </c>
      <c r="K18" s="163" t="s">
        <v>76</v>
      </c>
      <c r="L18" s="181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1</v>
      </c>
      <c r="L19" s="162"/>
      <c r="M19" s="52">
        <f>J19/K19</f>
        <v>240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1</v>
      </c>
      <c r="L20" s="162"/>
      <c r="M20" s="52">
        <f>J20/K20</f>
        <v>300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0.5</v>
      </c>
      <c r="L22" s="162"/>
      <c r="M22" s="52">
        <f>J22/K22</f>
        <v>900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0.5</v>
      </c>
      <c r="L23" s="165"/>
      <c r="M23" s="52">
        <f>J23/K23</f>
        <v>480</v>
      </c>
    </row>
    <row r="24" spans="1:15" ht="15.75" thickBot="1" x14ac:dyDescent="0.3">
      <c r="A24" s="121" t="s">
        <v>90</v>
      </c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9"/>
      <c r="M24" s="54">
        <f>SUM(M19:M23)</f>
        <v>1935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80"/>
      <c r="C28" s="180"/>
      <c r="D28" s="180"/>
      <c r="E28" s="180"/>
      <c r="F28" s="180"/>
      <c r="G28" s="180"/>
      <c r="H28" s="181"/>
      <c r="I28" s="58" t="s">
        <v>70</v>
      </c>
      <c r="J28" s="59" t="s">
        <v>71</v>
      </c>
      <c r="K28" s="163" t="s">
        <v>92</v>
      </c>
      <c r="L28" s="181"/>
      <c r="M28" s="60" t="s">
        <v>77</v>
      </c>
    </row>
    <row r="29" spans="1:15" ht="15.75" thickBot="1" x14ac:dyDescent="0.3">
      <c r="A29" s="131" t="s">
        <v>205</v>
      </c>
      <c r="B29" s="132"/>
      <c r="C29" s="132"/>
      <c r="D29" s="132"/>
      <c r="E29" s="132"/>
      <c r="F29" s="132"/>
      <c r="G29" s="132"/>
      <c r="H29" s="133"/>
      <c r="I29" s="61" t="s">
        <v>139</v>
      </c>
      <c r="J29" s="51">
        <v>3.3</v>
      </c>
      <c r="K29" s="174">
        <f>N29*1.78</f>
        <v>11566.44</v>
      </c>
      <c r="L29" s="175"/>
      <c r="M29" s="62">
        <f>J29*K29</f>
        <v>38169.252</v>
      </c>
      <c r="N29" s="174">
        <v>6498</v>
      </c>
      <c r="O29" s="175"/>
    </row>
    <row r="30" spans="1:15" ht="15.75" thickBot="1" x14ac:dyDescent="0.3">
      <c r="A30" s="121" t="s">
        <v>90</v>
      </c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9"/>
      <c r="M30" s="66">
        <f>SUM(M29:M29)</f>
        <v>38169.252</v>
      </c>
      <c r="N30" s="65"/>
    </row>
    <row r="31" spans="1:15" x14ac:dyDescent="0.25">
      <c r="A31" s="34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42"/>
    </row>
    <row r="32" spans="1:15" x14ac:dyDescent="0.25">
      <c r="A32" s="55" t="s">
        <v>96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7"/>
    </row>
    <row r="33" spans="1:13" ht="15.75" thickBot="1" x14ac:dyDescent="0.3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2"/>
    </row>
    <row r="34" spans="1:13" x14ac:dyDescent="0.25">
      <c r="A34" s="125" t="s">
        <v>97</v>
      </c>
      <c r="B34" s="180"/>
      <c r="C34" s="180"/>
      <c r="D34" s="180"/>
      <c r="E34" s="180"/>
      <c r="F34" s="180"/>
      <c r="G34" s="181"/>
      <c r="H34" s="59" t="s">
        <v>98</v>
      </c>
      <c r="I34" s="67" t="s">
        <v>99</v>
      </c>
      <c r="J34" s="68" t="s">
        <v>100</v>
      </c>
      <c r="K34" s="163" t="s">
        <v>101</v>
      </c>
      <c r="L34" s="181"/>
      <c r="M34" s="60" t="s">
        <v>77</v>
      </c>
    </row>
    <row r="35" spans="1:13" ht="15.75" thickBot="1" x14ac:dyDescent="0.3">
      <c r="A35" s="131" t="s">
        <v>102</v>
      </c>
      <c r="B35" s="132"/>
      <c r="C35" s="132"/>
      <c r="D35" s="132"/>
      <c r="E35" s="132"/>
      <c r="F35" s="132"/>
      <c r="G35" s="133"/>
      <c r="H35" s="69"/>
      <c r="I35" s="61">
        <v>30</v>
      </c>
      <c r="J35" s="69"/>
      <c r="K35" s="174">
        <v>90000</v>
      </c>
      <c r="L35" s="175"/>
      <c r="M35" s="52">
        <f>K35/I35</f>
        <v>3000</v>
      </c>
    </row>
    <row r="36" spans="1:13" ht="15.75" thickBot="1" x14ac:dyDescent="0.3">
      <c r="A36" s="121" t="s">
        <v>90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9"/>
      <c r="M36" s="66">
        <f>M35</f>
        <v>3000</v>
      </c>
    </row>
    <row r="37" spans="1:13" x14ac:dyDescent="0.25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3" x14ac:dyDescent="0.25">
      <c r="A38" s="55" t="s">
        <v>103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7"/>
    </row>
    <row r="39" spans="1:13" ht="15.75" thickBot="1" x14ac:dyDescent="0.3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ht="23.25" x14ac:dyDescent="0.25">
      <c r="A40" s="125" t="s">
        <v>104</v>
      </c>
      <c r="B40" s="180"/>
      <c r="C40" s="180"/>
      <c r="D40" s="180"/>
      <c r="E40" s="180"/>
      <c r="F40" s="180"/>
      <c r="G40" s="181"/>
      <c r="H40" s="59" t="s">
        <v>105</v>
      </c>
      <c r="I40" s="70" t="s">
        <v>106</v>
      </c>
      <c r="J40" s="71" t="s">
        <v>107</v>
      </c>
      <c r="K40" s="127" t="s">
        <v>76</v>
      </c>
      <c r="L40" s="182"/>
      <c r="M40" s="72" t="s">
        <v>77</v>
      </c>
    </row>
    <row r="41" spans="1:13" x14ac:dyDescent="0.25">
      <c r="A41" s="122" t="s">
        <v>108</v>
      </c>
      <c r="B41" s="123"/>
      <c r="C41" s="123"/>
      <c r="D41" s="123"/>
      <c r="E41" s="123"/>
      <c r="F41" s="123"/>
      <c r="G41" s="124"/>
      <c r="H41" s="73">
        <v>90000</v>
      </c>
      <c r="I41" s="74">
        <v>0.52329999999999999</v>
      </c>
      <c r="J41" s="73">
        <f>H41*1.5233</f>
        <v>137097</v>
      </c>
      <c r="K41" s="161">
        <v>15</v>
      </c>
      <c r="L41" s="162"/>
      <c r="M41" s="52">
        <f>J41/K41</f>
        <v>9139.7999999999993</v>
      </c>
    </row>
    <row r="42" spans="1:13" ht="15.75" thickBot="1" x14ac:dyDescent="0.3">
      <c r="A42" s="131" t="s">
        <v>109</v>
      </c>
      <c r="B42" s="132"/>
      <c r="C42" s="132"/>
      <c r="D42" s="132"/>
      <c r="E42" s="132"/>
      <c r="F42" s="132"/>
      <c r="G42" s="133"/>
      <c r="H42" s="73">
        <v>60000</v>
      </c>
      <c r="I42" s="74">
        <v>0.52329999999999999</v>
      </c>
      <c r="J42" s="73">
        <f>H42*1.5233</f>
        <v>91398</v>
      </c>
      <c r="K42" s="164">
        <v>15</v>
      </c>
      <c r="L42" s="165"/>
      <c r="M42" s="52">
        <f>J42/K42</f>
        <v>6093.2</v>
      </c>
    </row>
    <row r="43" spans="1:13" ht="15.75" thickBot="1" x14ac:dyDescent="0.3">
      <c r="A43" s="121" t="s">
        <v>90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9"/>
      <c r="M43" s="66">
        <f>SUM(M41:M42)</f>
        <v>15233</v>
      </c>
    </row>
    <row r="44" spans="1:13" ht="15.75" thickBot="1" x14ac:dyDescent="0.3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42"/>
    </row>
    <row r="45" spans="1:13" ht="15.75" thickBot="1" x14ac:dyDescent="0.3">
      <c r="A45" s="112" t="s">
        <v>110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4"/>
      <c r="M45" s="75">
        <f>SUM(M30,M24,M36,M43)</f>
        <v>58337.252</v>
      </c>
    </row>
    <row r="46" spans="1:13" x14ac:dyDescent="0.25">
      <c r="A46" s="34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42"/>
    </row>
    <row r="47" spans="1:13" x14ac:dyDescent="0.25">
      <c r="A47" s="55" t="s">
        <v>111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7"/>
    </row>
    <row r="48" spans="1:13" ht="15.75" thickBot="1" x14ac:dyDescent="0.3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125" t="s">
        <v>1</v>
      </c>
      <c r="B49" s="180"/>
      <c r="C49" s="180"/>
      <c r="D49" s="180"/>
      <c r="E49" s="180"/>
      <c r="F49" s="180"/>
      <c r="G49" s="180"/>
      <c r="H49" s="67"/>
      <c r="I49" s="76"/>
      <c r="J49" s="71" t="s">
        <v>112</v>
      </c>
      <c r="K49" s="127" t="s">
        <v>113</v>
      </c>
      <c r="L49" s="182"/>
      <c r="M49" s="72"/>
    </row>
    <row r="50" spans="1:13" x14ac:dyDescent="0.25">
      <c r="A50" s="115" t="s">
        <v>114</v>
      </c>
      <c r="B50" s="185"/>
      <c r="C50" s="185"/>
      <c r="D50" s="185"/>
      <c r="E50" s="185"/>
      <c r="F50" s="185"/>
      <c r="G50" s="185"/>
      <c r="H50" s="77"/>
      <c r="I50" s="78"/>
      <c r="J50" s="79"/>
      <c r="K50" s="117">
        <f>ROUND(M45*J50,2)</f>
        <v>0</v>
      </c>
      <c r="L50" s="186"/>
      <c r="M50" s="52"/>
    </row>
    <row r="51" spans="1:13" x14ac:dyDescent="0.25">
      <c r="A51" s="80" t="s">
        <v>115</v>
      </c>
      <c r="B51" s="81"/>
      <c r="C51" s="81"/>
      <c r="D51" s="81"/>
      <c r="E51" s="81"/>
      <c r="F51" s="81"/>
      <c r="G51" s="81"/>
      <c r="H51" s="77"/>
      <c r="I51" s="78"/>
      <c r="J51" s="79"/>
      <c r="K51" s="117">
        <f>ROUND(M45*J51,2)</f>
        <v>0</v>
      </c>
      <c r="L51" s="186"/>
      <c r="M51" s="52"/>
    </row>
    <row r="52" spans="1:13" ht="15.75" thickBot="1" x14ac:dyDescent="0.3">
      <c r="A52" s="82" t="s">
        <v>116</v>
      </c>
      <c r="B52" s="83"/>
      <c r="C52" s="83"/>
      <c r="D52" s="83"/>
      <c r="E52" s="83"/>
      <c r="F52" s="83"/>
      <c r="G52" s="83"/>
      <c r="H52" s="84"/>
      <c r="I52" s="85"/>
      <c r="J52" s="79"/>
      <c r="K52" s="119">
        <f>ROUND(M45*J52,2)</f>
        <v>0</v>
      </c>
      <c r="L52" s="187"/>
      <c r="M52" s="52"/>
    </row>
    <row r="53" spans="1:13" ht="15.75" thickBot="1" x14ac:dyDescent="0.3">
      <c r="A53" s="121" t="s">
        <v>90</v>
      </c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9"/>
      <c r="M53" s="66">
        <f>SUM(K50:L52)</f>
        <v>0</v>
      </c>
    </row>
    <row r="54" spans="1:13" ht="15.75" thickBot="1" x14ac:dyDescent="0.3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42"/>
    </row>
    <row r="55" spans="1:13" ht="15.75" thickBot="1" x14ac:dyDescent="0.3">
      <c r="A55" s="112" t="s">
        <v>117</v>
      </c>
      <c r="B55" s="183"/>
      <c r="C55" s="183"/>
      <c r="D55" s="183"/>
      <c r="E55" s="183"/>
      <c r="F55" s="183"/>
      <c r="G55" s="183"/>
      <c r="H55" s="183"/>
      <c r="I55" s="183"/>
      <c r="J55" s="183"/>
      <c r="K55" s="183"/>
      <c r="L55" s="184"/>
      <c r="M55" s="75">
        <f>ROUND(M45+M53,0)</f>
        <v>58337</v>
      </c>
    </row>
    <row r="56" spans="1:13" x14ac:dyDescent="0.25">
      <c r="A56" s="86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8"/>
    </row>
    <row r="57" spans="1:13" x14ac:dyDescent="0.25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6"/>
    </row>
    <row r="58" spans="1:13" x14ac:dyDescent="0.25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11" t="s">
        <v>118</v>
      </c>
      <c r="G61" s="89"/>
      <c r="H61" s="89"/>
      <c r="I61" s="89"/>
      <c r="J61" s="35"/>
      <c r="K61" s="35"/>
      <c r="L61" s="35"/>
      <c r="M61" s="36"/>
    </row>
    <row r="62" spans="1:13" x14ac:dyDescent="0.25">
      <c r="A62" s="90"/>
      <c r="B62" s="91"/>
      <c r="C62" s="91"/>
      <c r="D62" s="91"/>
      <c r="E62" s="91"/>
      <c r="F62" s="12" t="s">
        <v>119</v>
      </c>
      <c r="G62" s="91"/>
      <c r="H62" s="91"/>
      <c r="I62" s="91"/>
      <c r="J62" s="91"/>
      <c r="K62" s="91"/>
      <c r="L62" s="91"/>
      <c r="M62" s="92"/>
    </row>
    <row r="63" spans="1:13" x14ac:dyDescent="0.25">
      <c r="A63" s="90"/>
      <c r="B63" s="91"/>
      <c r="C63" s="91"/>
      <c r="D63" s="91"/>
      <c r="E63" s="91"/>
      <c r="F63" s="12" t="s">
        <v>120</v>
      </c>
      <c r="G63" s="35"/>
      <c r="H63" s="35"/>
      <c r="I63" s="91"/>
      <c r="J63" s="91"/>
      <c r="K63" s="91"/>
      <c r="L63" s="91"/>
      <c r="M63" s="92"/>
    </row>
    <row r="64" spans="1:13" ht="15.75" thickBot="1" x14ac:dyDescent="0.3">
      <c r="A64" s="93"/>
      <c r="B64" s="94"/>
      <c r="C64" s="94"/>
      <c r="D64" s="94"/>
      <c r="E64" s="94"/>
      <c r="F64" s="47"/>
      <c r="G64" s="94"/>
      <c r="H64" s="94"/>
      <c r="I64" s="94"/>
      <c r="J64" s="94"/>
      <c r="K64" s="94"/>
      <c r="L64" s="94"/>
      <c r="M64" s="95"/>
    </row>
  </sheetData>
  <mergeCells count="60">
    <mergeCell ref="N29:O29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K34:L34"/>
    <mergeCell ref="A34:G34"/>
    <mergeCell ref="A29:H29"/>
    <mergeCell ref="K29:L29"/>
    <mergeCell ref="A30:L30"/>
    <mergeCell ref="K51:L51"/>
    <mergeCell ref="K52:L52"/>
    <mergeCell ref="A53:L53"/>
    <mergeCell ref="A55:L55"/>
    <mergeCell ref="K35:L35"/>
    <mergeCell ref="A41:G41"/>
    <mergeCell ref="K41:L41"/>
    <mergeCell ref="A42:G42"/>
    <mergeCell ref="K42:L42"/>
    <mergeCell ref="A43:L43"/>
    <mergeCell ref="A35:G35"/>
    <mergeCell ref="A36:L36"/>
    <mergeCell ref="A40:G40"/>
    <mergeCell ref="K40:L40"/>
    <mergeCell ref="A45:L45"/>
    <mergeCell ref="A50:G50"/>
    <mergeCell ref="K50:L50"/>
    <mergeCell ref="A49:G49"/>
    <mergeCell ref="K49:L49"/>
  </mergeCells>
  <pageMargins left="0.7" right="0.7" top="0.75" bottom="0.75" header="0.3" footer="0.3"/>
  <pageSetup paperSize="9" scale="5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O65"/>
  <sheetViews>
    <sheetView view="pageBreakPreview" topLeftCell="A16" zoomScaleNormal="100" zoomScaleSheetLayoutView="100" workbookViewId="0">
      <selection activeCell="Q35" sqref="Q35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15.75" customHeight="1" thickBot="1" x14ac:dyDescent="0.3">
      <c r="A14" s="39">
        <v>1</v>
      </c>
      <c r="B14" s="176" t="s">
        <v>25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1</v>
      </c>
      <c r="L19" s="162"/>
      <c r="M19" s="52">
        <f>J19/K19</f>
        <v>240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1</v>
      </c>
      <c r="L20" s="162"/>
      <c r="M20" s="52">
        <f>J20/K20</f>
        <v>300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0.5</v>
      </c>
      <c r="L22" s="162"/>
      <c r="M22" s="52">
        <f>J22/K22</f>
        <v>900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0.5</v>
      </c>
      <c r="L23" s="165"/>
      <c r="M23" s="52">
        <f>J23/K23</f>
        <v>480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1935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206</v>
      </c>
      <c r="B29" s="123"/>
      <c r="C29" s="123"/>
      <c r="D29" s="123"/>
      <c r="E29" s="123"/>
      <c r="F29" s="123"/>
      <c r="G29" s="123"/>
      <c r="H29" s="124"/>
      <c r="I29" s="61" t="s">
        <v>141</v>
      </c>
      <c r="J29" s="51">
        <v>1</v>
      </c>
      <c r="K29" s="129">
        <f>N29*1.78</f>
        <v>921150</v>
      </c>
      <c r="L29" s="137"/>
      <c r="M29" s="62">
        <f>J29*K29</f>
        <v>921150</v>
      </c>
      <c r="N29" s="129">
        <v>517500</v>
      </c>
      <c r="O29" s="137"/>
    </row>
    <row r="30" spans="1:15" ht="15.75" thickBot="1" x14ac:dyDescent="0.3">
      <c r="A30" s="122" t="s">
        <v>207</v>
      </c>
      <c r="B30" s="169"/>
      <c r="C30" s="169"/>
      <c r="D30" s="169"/>
      <c r="E30" s="169"/>
      <c r="F30" s="169"/>
      <c r="G30" s="169"/>
      <c r="H30" s="170"/>
      <c r="I30" s="63" t="s">
        <v>141</v>
      </c>
      <c r="J30" s="64">
        <v>0.3</v>
      </c>
      <c r="K30" s="129">
        <f>N30*1.78</f>
        <v>204700</v>
      </c>
      <c r="L30" s="137"/>
      <c r="M30" s="62">
        <f>J30*K30</f>
        <v>61410</v>
      </c>
      <c r="N30" s="129">
        <v>115000</v>
      </c>
      <c r="O30" s="137"/>
    </row>
    <row r="31" spans="1:15" ht="15.75" thickBot="1" x14ac:dyDescent="0.3">
      <c r="A31" s="121" t="s">
        <v>90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4"/>
      <c r="M31" s="66">
        <f>SUM(M29:M30)</f>
        <v>982560</v>
      </c>
    </row>
    <row r="32" spans="1:15" x14ac:dyDescent="0.25">
      <c r="A32" s="34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42"/>
    </row>
    <row r="33" spans="1:13" x14ac:dyDescent="0.25">
      <c r="A33" s="55" t="s">
        <v>96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7"/>
    </row>
    <row r="34" spans="1:13" ht="15.75" thickBot="1" x14ac:dyDescent="0.3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x14ac:dyDescent="0.25">
      <c r="A35" s="125" t="s">
        <v>97</v>
      </c>
      <c r="B35" s="126"/>
      <c r="C35" s="126"/>
      <c r="D35" s="126"/>
      <c r="E35" s="126"/>
      <c r="F35" s="126"/>
      <c r="G35" s="128"/>
      <c r="H35" s="59" t="s">
        <v>98</v>
      </c>
      <c r="I35" s="67" t="s">
        <v>99</v>
      </c>
      <c r="J35" s="68" t="s">
        <v>100</v>
      </c>
      <c r="K35" s="163" t="s">
        <v>101</v>
      </c>
      <c r="L35" s="128"/>
      <c r="M35" s="60" t="s">
        <v>77</v>
      </c>
    </row>
    <row r="36" spans="1:13" ht="15.75" thickBot="1" x14ac:dyDescent="0.3">
      <c r="A36" s="122" t="s">
        <v>102</v>
      </c>
      <c r="B36" s="123"/>
      <c r="C36" s="123"/>
      <c r="D36" s="123"/>
      <c r="E36" s="123"/>
      <c r="F36" s="123"/>
      <c r="G36" s="124"/>
      <c r="H36" s="69"/>
      <c r="I36" s="61">
        <v>28</v>
      </c>
      <c r="J36" s="69"/>
      <c r="K36" s="129">
        <v>90000</v>
      </c>
      <c r="L36" s="137"/>
      <c r="M36" s="52">
        <f>K36/I36</f>
        <v>3214.2857142857142</v>
      </c>
    </row>
    <row r="37" spans="1:13" ht="15.75" thickBot="1" x14ac:dyDescent="0.3">
      <c r="A37" s="121" t="s">
        <v>90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4"/>
      <c r="M37" s="66">
        <f>M36</f>
        <v>3214.2857142857142</v>
      </c>
    </row>
    <row r="38" spans="1:13" x14ac:dyDescent="0.25">
      <c r="A38" s="34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42"/>
    </row>
    <row r="39" spans="1:13" x14ac:dyDescent="0.25">
      <c r="A39" s="55" t="s">
        <v>103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7"/>
    </row>
    <row r="40" spans="1:13" ht="15.75" thickBot="1" x14ac:dyDescent="0.3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42"/>
    </row>
    <row r="41" spans="1:13" ht="23.25" x14ac:dyDescent="0.25">
      <c r="A41" s="125" t="s">
        <v>104</v>
      </c>
      <c r="B41" s="126"/>
      <c r="C41" s="126"/>
      <c r="D41" s="126"/>
      <c r="E41" s="126"/>
      <c r="F41" s="126"/>
      <c r="G41" s="128"/>
      <c r="H41" s="59" t="s">
        <v>105</v>
      </c>
      <c r="I41" s="70" t="s">
        <v>106</v>
      </c>
      <c r="J41" s="71" t="s">
        <v>107</v>
      </c>
      <c r="K41" s="127" t="s">
        <v>76</v>
      </c>
      <c r="L41" s="128"/>
      <c r="M41" s="72" t="s">
        <v>77</v>
      </c>
    </row>
    <row r="42" spans="1:13" x14ac:dyDescent="0.25">
      <c r="A42" s="122" t="s">
        <v>108</v>
      </c>
      <c r="B42" s="123"/>
      <c r="C42" s="123"/>
      <c r="D42" s="123"/>
      <c r="E42" s="123"/>
      <c r="F42" s="123"/>
      <c r="G42" s="124"/>
      <c r="H42" s="73">
        <v>90000</v>
      </c>
      <c r="I42" s="74">
        <v>0.52329999999999999</v>
      </c>
      <c r="J42" s="73">
        <f>H42*1.5233</f>
        <v>137097</v>
      </c>
      <c r="K42" s="161">
        <v>5</v>
      </c>
      <c r="L42" s="162"/>
      <c r="M42" s="52">
        <f>J42/K42</f>
        <v>27419.4</v>
      </c>
    </row>
    <row r="43" spans="1:13" ht="15.75" thickBot="1" x14ac:dyDescent="0.3">
      <c r="A43" s="122" t="s">
        <v>109</v>
      </c>
      <c r="B43" s="123"/>
      <c r="C43" s="123"/>
      <c r="D43" s="123"/>
      <c r="E43" s="123"/>
      <c r="F43" s="123"/>
      <c r="G43" s="124"/>
      <c r="H43" s="73">
        <v>60000</v>
      </c>
      <c r="I43" s="74">
        <v>0.52329999999999999</v>
      </c>
      <c r="J43" s="73">
        <f>H43*1.5233</f>
        <v>91398</v>
      </c>
      <c r="K43" s="161">
        <v>5</v>
      </c>
      <c r="L43" s="162"/>
      <c r="M43" s="52">
        <f>J43/K43</f>
        <v>18279.599999999999</v>
      </c>
    </row>
    <row r="44" spans="1:13" ht="15.75" thickBot="1" x14ac:dyDescent="0.3">
      <c r="A44" s="121" t="s">
        <v>90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66">
        <f>SUM(M42:M43)</f>
        <v>45699</v>
      </c>
    </row>
    <row r="45" spans="1:13" ht="15.75" thickBot="1" x14ac:dyDescent="0.3">
      <c r="A45" s="34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42"/>
    </row>
    <row r="46" spans="1:13" ht="15.75" thickBot="1" x14ac:dyDescent="0.3">
      <c r="A46" s="112" t="s">
        <v>110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75">
        <f>SUM(M31,M24,M37,M44)</f>
        <v>1033408.2857142857</v>
      </c>
    </row>
    <row r="47" spans="1:13" x14ac:dyDescent="0.25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3" x14ac:dyDescent="0.25">
      <c r="A48" s="55" t="s">
        <v>111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7"/>
    </row>
    <row r="49" spans="1:13" ht="15.75" thickBot="1" x14ac:dyDescent="0.3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x14ac:dyDescent="0.25">
      <c r="A50" s="125" t="s">
        <v>1</v>
      </c>
      <c r="B50" s="126"/>
      <c r="C50" s="126"/>
      <c r="D50" s="126"/>
      <c r="E50" s="126"/>
      <c r="F50" s="126"/>
      <c r="G50" s="126"/>
      <c r="H50" s="67"/>
      <c r="I50" s="76"/>
      <c r="J50" s="71" t="s">
        <v>112</v>
      </c>
      <c r="K50" s="127" t="s">
        <v>113</v>
      </c>
      <c r="L50" s="128"/>
      <c r="M50" s="72"/>
    </row>
    <row r="51" spans="1:13" x14ac:dyDescent="0.25">
      <c r="A51" s="115" t="s">
        <v>114</v>
      </c>
      <c r="B51" s="116"/>
      <c r="C51" s="116"/>
      <c r="D51" s="116"/>
      <c r="E51" s="116"/>
      <c r="F51" s="116"/>
      <c r="G51" s="116"/>
      <c r="H51" s="77"/>
      <c r="I51" s="78"/>
      <c r="J51" s="79"/>
      <c r="K51" s="117">
        <f>ROUND(M46*J51,2)</f>
        <v>0</v>
      </c>
      <c r="L51" s="118"/>
      <c r="M51" s="52"/>
    </row>
    <row r="52" spans="1:13" x14ac:dyDescent="0.25">
      <c r="A52" s="80" t="s">
        <v>115</v>
      </c>
      <c r="B52" s="81"/>
      <c r="C52" s="81"/>
      <c r="D52" s="81"/>
      <c r="E52" s="81"/>
      <c r="F52" s="81"/>
      <c r="G52" s="81"/>
      <c r="H52" s="77"/>
      <c r="I52" s="78"/>
      <c r="J52" s="79"/>
      <c r="K52" s="117">
        <f>ROUND(M46*J52,2)</f>
        <v>0</v>
      </c>
      <c r="L52" s="118"/>
      <c r="M52" s="52"/>
    </row>
    <row r="53" spans="1:13" ht="15.75" thickBot="1" x14ac:dyDescent="0.3">
      <c r="A53" s="82" t="s">
        <v>116</v>
      </c>
      <c r="B53" s="83"/>
      <c r="C53" s="83"/>
      <c r="D53" s="83"/>
      <c r="E53" s="83"/>
      <c r="F53" s="83"/>
      <c r="G53" s="83"/>
      <c r="H53" s="84"/>
      <c r="I53" s="85"/>
      <c r="J53" s="79"/>
      <c r="K53" s="119">
        <f>ROUND(M46*J53,2)</f>
        <v>0</v>
      </c>
      <c r="L53" s="120"/>
      <c r="M53" s="52"/>
    </row>
    <row r="54" spans="1:13" ht="15.75" thickBot="1" x14ac:dyDescent="0.3">
      <c r="A54" s="121" t="s">
        <v>90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4"/>
      <c r="M54" s="66">
        <f>SUM(K51:L53)</f>
        <v>0</v>
      </c>
    </row>
    <row r="55" spans="1:13" ht="15.75" thickBot="1" x14ac:dyDescent="0.3">
      <c r="A55" s="34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42"/>
    </row>
    <row r="56" spans="1:13" ht="15.75" thickBot="1" x14ac:dyDescent="0.3">
      <c r="A56" s="112" t="s">
        <v>117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75">
        <f>ROUND(M46+M54,0)</f>
        <v>1033408</v>
      </c>
    </row>
    <row r="57" spans="1:13" x14ac:dyDescent="0.25">
      <c r="A57" s="86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8"/>
    </row>
    <row r="58" spans="1:13" x14ac:dyDescent="0.25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11" t="s">
        <v>118</v>
      </c>
      <c r="G62" s="89"/>
      <c r="H62" s="89"/>
      <c r="I62" s="89"/>
      <c r="J62" s="35"/>
      <c r="K62" s="35"/>
      <c r="L62" s="35"/>
      <c r="M62" s="36"/>
    </row>
    <row r="63" spans="1:13" x14ac:dyDescent="0.25">
      <c r="A63" s="90"/>
      <c r="B63" s="91"/>
      <c r="C63" s="91"/>
      <c r="D63" s="91"/>
      <c r="E63" s="91"/>
      <c r="F63" s="12" t="s">
        <v>119</v>
      </c>
      <c r="G63" s="91"/>
      <c r="H63" s="91"/>
      <c r="I63" s="91"/>
      <c r="J63" s="91"/>
      <c r="K63" s="91"/>
      <c r="L63" s="91"/>
      <c r="M63" s="92"/>
    </row>
    <row r="64" spans="1:13" x14ac:dyDescent="0.25">
      <c r="A64" s="90"/>
      <c r="B64" s="91"/>
      <c r="C64" s="91"/>
      <c r="D64" s="91"/>
      <c r="E64" s="91"/>
      <c r="F64" s="12" t="s">
        <v>120</v>
      </c>
      <c r="G64" s="35"/>
      <c r="H64" s="35"/>
      <c r="I64" s="91"/>
      <c r="J64" s="91"/>
      <c r="K64" s="91"/>
      <c r="L64" s="91"/>
      <c r="M64" s="92"/>
    </row>
    <row r="65" spans="1:13" ht="15.75" thickBot="1" x14ac:dyDescent="0.3">
      <c r="A65" s="93"/>
      <c r="B65" s="94"/>
      <c r="C65" s="94"/>
      <c r="D65" s="94"/>
      <c r="E65" s="94"/>
      <c r="F65" s="47"/>
      <c r="G65" s="94"/>
      <c r="H65" s="94"/>
      <c r="I65" s="94"/>
      <c r="J65" s="94"/>
      <c r="K65" s="94"/>
      <c r="L65" s="94"/>
      <c r="M65" s="95"/>
    </row>
  </sheetData>
  <mergeCells count="63">
    <mergeCell ref="N29:O29"/>
    <mergeCell ref="N30:O30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42:G42"/>
    <mergeCell ref="K42:L42"/>
    <mergeCell ref="A35:G35"/>
    <mergeCell ref="A36:G36"/>
    <mergeCell ref="A29:H29"/>
    <mergeCell ref="K29:L29"/>
    <mergeCell ref="A30:H30"/>
    <mergeCell ref="K30:L30"/>
    <mergeCell ref="A31:L31"/>
    <mergeCell ref="K35:L35"/>
    <mergeCell ref="K36:L36"/>
    <mergeCell ref="A37:L37"/>
    <mergeCell ref="A41:G41"/>
    <mergeCell ref="K41:L41"/>
    <mergeCell ref="A54:L54"/>
    <mergeCell ref="A56:L56"/>
    <mergeCell ref="A43:G43"/>
    <mergeCell ref="K43:L43"/>
    <mergeCell ref="A44:L44"/>
    <mergeCell ref="A46:L46"/>
    <mergeCell ref="A50:G50"/>
    <mergeCell ref="K50:L50"/>
    <mergeCell ref="A51:G51"/>
    <mergeCell ref="K51:L51"/>
    <mergeCell ref="K52:L52"/>
    <mergeCell ref="K53:L53"/>
  </mergeCells>
  <pageMargins left="0.7" right="0.7" top="0.75" bottom="0.75" header="0.3" footer="0.3"/>
  <pageSetup paperSize="9" scale="5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O67"/>
  <sheetViews>
    <sheetView view="pageBreakPreview" topLeftCell="A17" zoomScaleNormal="100" zoomScaleSheetLayoutView="100" workbookViewId="0">
      <selection activeCell="P35" sqref="P35"/>
    </sheetView>
  </sheetViews>
  <sheetFormatPr baseColWidth="10" defaultRowHeight="15" x14ac:dyDescent="0.25"/>
  <cols>
    <col min="13" max="13" width="13.85546875" bestFit="1" customWidth="1"/>
  </cols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4" thickBot="1" x14ac:dyDescent="0.3">
      <c r="A13" s="37" t="s">
        <v>67</v>
      </c>
      <c r="B13" s="151" t="s">
        <v>68</v>
      </c>
      <c r="C13" s="149"/>
      <c r="D13" s="149"/>
      <c r="E13" s="149"/>
      <c r="F13" s="149"/>
      <c r="G13" s="149"/>
      <c r="H13" s="149"/>
      <c r="I13" s="150"/>
      <c r="J13" s="38" t="s">
        <v>69</v>
      </c>
      <c r="K13" s="125" t="s">
        <v>70</v>
      </c>
      <c r="L13" s="152"/>
      <c r="M13" s="37" t="s">
        <v>71</v>
      </c>
    </row>
    <row r="14" spans="1:13" ht="15.75" customHeight="1" thickBot="1" x14ac:dyDescent="0.3">
      <c r="A14" s="39">
        <v>1</v>
      </c>
      <c r="B14" s="153" t="s">
        <v>142</v>
      </c>
      <c r="C14" s="154"/>
      <c r="D14" s="154"/>
      <c r="E14" s="154"/>
      <c r="F14" s="154"/>
      <c r="G14" s="154"/>
      <c r="H14" s="154"/>
      <c r="I14" s="155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1</v>
      </c>
      <c r="L19" s="162"/>
      <c r="M19" s="52">
        <f>J19/K19</f>
        <v>240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1</v>
      </c>
      <c r="L20" s="162"/>
      <c r="M20" s="52">
        <f>J20/K20</f>
        <v>300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0.5</v>
      </c>
      <c r="L22" s="162"/>
      <c r="M22" s="52">
        <f>J22/K22</f>
        <v>900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0.5</v>
      </c>
      <c r="L23" s="165"/>
      <c r="M23" s="52">
        <f>J23/K23</f>
        <v>480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1935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208</v>
      </c>
      <c r="B29" s="123"/>
      <c r="C29" s="123"/>
      <c r="D29" s="123"/>
      <c r="E29" s="123"/>
      <c r="F29" s="123"/>
      <c r="G29" s="123"/>
      <c r="H29" s="124"/>
      <c r="I29" s="61" t="s">
        <v>94</v>
      </c>
      <c r="J29" s="51">
        <v>1</v>
      </c>
      <c r="K29" s="129">
        <f>N29*1.78</f>
        <v>67548953</v>
      </c>
      <c r="L29" s="137"/>
      <c r="M29" s="62">
        <f>J29*K29</f>
        <v>67548953</v>
      </c>
      <c r="N29" s="129">
        <v>37948850</v>
      </c>
      <c r="O29" s="137"/>
    </row>
    <row r="30" spans="1:15" x14ac:dyDescent="0.25">
      <c r="A30" s="122" t="s">
        <v>209</v>
      </c>
      <c r="B30" s="169"/>
      <c r="C30" s="169"/>
      <c r="D30" s="169"/>
      <c r="E30" s="169"/>
      <c r="F30" s="169"/>
      <c r="G30" s="169"/>
      <c r="H30" s="170"/>
      <c r="I30" s="63" t="s">
        <v>94</v>
      </c>
      <c r="J30" s="64">
        <v>1</v>
      </c>
      <c r="K30" s="129">
        <f t="shared" ref="K30:K32" si="0">N30*1.78</f>
        <v>937935.4</v>
      </c>
      <c r="L30" s="137"/>
      <c r="M30" s="62">
        <f t="shared" ref="M30:M32" si="1">J30*K30</f>
        <v>937935.4</v>
      </c>
      <c r="N30" s="129">
        <v>526930</v>
      </c>
      <c r="O30" s="137"/>
    </row>
    <row r="31" spans="1:15" x14ac:dyDescent="0.25">
      <c r="A31" s="122" t="s">
        <v>210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2</v>
      </c>
      <c r="K31" s="129">
        <f t="shared" si="0"/>
        <v>124920.40000000001</v>
      </c>
      <c r="L31" s="137"/>
      <c r="M31" s="62">
        <f t="shared" si="1"/>
        <v>249840.80000000002</v>
      </c>
      <c r="N31" s="129">
        <v>70180</v>
      </c>
      <c r="O31" s="137"/>
    </row>
    <row r="32" spans="1:15" ht="15.75" thickBot="1" x14ac:dyDescent="0.3">
      <c r="A32" s="122" t="s">
        <v>211</v>
      </c>
      <c r="B32" s="169"/>
      <c r="C32" s="169"/>
      <c r="D32" s="169"/>
      <c r="E32" s="169"/>
      <c r="F32" s="169"/>
      <c r="G32" s="169"/>
      <c r="H32" s="170"/>
      <c r="I32" s="63" t="s">
        <v>94</v>
      </c>
      <c r="J32" s="64">
        <v>1</v>
      </c>
      <c r="K32" s="129">
        <f t="shared" si="0"/>
        <v>560059.19999999995</v>
      </c>
      <c r="L32" s="137"/>
      <c r="M32" s="62">
        <f t="shared" si="1"/>
        <v>560059.19999999995</v>
      </c>
      <c r="N32" s="129">
        <v>314640</v>
      </c>
      <c r="O32" s="137"/>
    </row>
    <row r="33" spans="1:13" ht="15.75" thickBot="1" x14ac:dyDescent="0.3">
      <c r="A33" s="121" t="s">
        <v>90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4"/>
      <c r="M33" s="66">
        <f>SUM(M29:M32)</f>
        <v>69296788.400000006</v>
      </c>
    </row>
    <row r="34" spans="1:13" x14ac:dyDescent="0.25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x14ac:dyDescent="0.25">
      <c r="A35" s="55" t="s">
        <v>96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7"/>
    </row>
    <row r="36" spans="1:13" ht="15.75" thickBot="1" x14ac:dyDescent="0.3">
      <c r="A36" s="34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42"/>
    </row>
    <row r="37" spans="1:13" x14ac:dyDescent="0.25">
      <c r="A37" s="125" t="s">
        <v>97</v>
      </c>
      <c r="B37" s="126"/>
      <c r="C37" s="126"/>
      <c r="D37" s="126"/>
      <c r="E37" s="126"/>
      <c r="F37" s="126"/>
      <c r="G37" s="128"/>
      <c r="H37" s="59" t="s">
        <v>98</v>
      </c>
      <c r="I37" s="67" t="s">
        <v>99</v>
      </c>
      <c r="J37" s="68" t="s">
        <v>100</v>
      </c>
      <c r="K37" s="163" t="s">
        <v>101</v>
      </c>
      <c r="L37" s="128"/>
      <c r="M37" s="60" t="s">
        <v>77</v>
      </c>
    </row>
    <row r="38" spans="1:13" ht="15.75" thickBot="1" x14ac:dyDescent="0.3">
      <c r="A38" s="122" t="s">
        <v>102</v>
      </c>
      <c r="B38" s="123"/>
      <c r="C38" s="123"/>
      <c r="D38" s="123"/>
      <c r="E38" s="123"/>
      <c r="F38" s="123"/>
      <c r="G38" s="124"/>
      <c r="H38" s="69"/>
      <c r="I38" s="61">
        <v>0.5</v>
      </c>
      <c r="J38" s="69"/>
      <c r="K38" s="129">
        <v>90000</v>
      </c>
      <c r="L38" s="137"/>
      <c r="M38" s="52">
        <f>K38/I38</f>
        <v>180000</v>
      </c>
    </row>
    <row r="39" spans="1:13" ht="15.75" thickBot="1" x14ac:dyDescent="0.3">
      <c r="A39" s="121" t="s">
        <v>90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4"/>
      <c r="M39" s="66">
        <f>M38</f>
        <v>180000</v>
      </c>
    </row>
    <row r="40" spans="1:13" x14ac:dyDescent="0.25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42"/>
    </row>
    <row r="41" spans="1:13" x14ac:dyDescent="0.25">
      <c r="A41" s="55" t="s">
        <v>103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7"/>
    </row>
    <row r="42" spans="1:13" ht="15.75" thickBot="1" x14ac:dyDescent="0.3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42"/>
    </row>
    <row r="43" spans="1:13" ht="23.25" x14ac:dyDescent="0.25">
      <c r="A43" s="125" t="s">
        <v>104</v>
      </c>
      <c r="B43" s="126"/>
      <c r="C43" s="126"/>
      <c r="D43" s="126"/>
      <c r="E43" s="126"/>
      <c r="F43" s="126"/>
      <c r="G43" s="128"/>
      <c r="H43" s="59" t="s">
        <v>105</v>
      </c>
      <c r="I43" s="70" t="s">
        <v>106</v>
      </c>
      <c r="J43" s="71" t="s">
        <v>107</v>
      </c>
      <c r="K43" s="127" t="s">
        <v>76</v>
      </c>
      <c r="L43" s="128"/>
      <c r="M43" s="72" t="s">
        <v>77</v>
      </c>
    </row>
    <row r="44" spans="1:13" x14ac:dyDescent="0.25">
      <c r="A44" s="122" t="s">
        <v>108</v>
      </c>
      <c r="B44" s="123"/>
      <c r="C44" s="123"/>
      <c r="D44" s="123"/>
      <c r="E44" s="123"/>
      <c r="F44" s="123"/>
      <c r="G44" s="124"/>
      <c r="H44" s="73">
        <v>90000</v>
      </c>
      <c r="I44" s="74">
        <v>0.52329999999999999</v>
      </c>
      <c r="J44" s="73">
        <f>H44*1.5233</f>
        <v>137097</v>
      </c>
      <c r="K44" s="161">
        <v>0.8</v>
      </c>
      <c r="L44" s="162"/>
      <c r="M44" s="52">
        <f>J44/K44</f>
        <v>171371.25</v>
      </c>
    </row>
    <row r="45" spans="1:13" ht="15.75" thickBot="1" x14ac:dyDescent="0.3">
      <c r="A45" s="122" t="s">
        <v>109</v>
      </c>
      <c r="B45" s="123"/>
      <c r="C45" s="123"/>
      <c r="D45" s="123"/>
      <c r="E45" s="123"/>
      <c r="F45" s="123"/>
      <c r="G45" s="124"/>
      <c r="H45" s="73">
        <v>60000</v>
      </c>
      <c r="I45" s="74">
        <v>0.52329999999999999</v>
      </c>
      <c r="J45" s="73">
        <f>H45*1.5233</f>
        <v>91398</v>
      </c>
      <c r="K45" s="161">
        <v>0.8</v>
      </c>
      <c r="L45" s="162"/>
      <c r="M45" s="52">
        <f>J45/K45</f>
        <v>114247.5</v>
      </c>
    </row>
    <row r="46" spans="1:13" ht="15.75" thickBot="1" x14ac:dyDescent="0.3">
      <c r="A46" s="121" t="s">
        <v>90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66">
        <f>SUM(M44:M45)</f>
        <v>285618.75</v>
      </c>
    </row>
    <row r="47" spans="1:13" ht="15.75" thickBot="1" x14ac:dyDescent="0.3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3" ht="15.75" thickBot="1" x14ac:dyDescent="0.3">
      <c r="A48" s="112" t="s">
        <v>110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4"/>
      <c r="M48" s="75">
        <f>SUM(M33,M24,M39,M46)</f>
        <v>69764342.150000006</v>
      </c>
    </row>
    <row r="49" spans="1:13" x14ac:dyDescent="0.25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x14ac:dyDescent="0.25">
      <c r="A50" s="55" t="s">
        <v>111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7"/>
    </row>
    <row r="51" spans="1:13" ht="15.75" thickBot="1" x14ac:dyDescent="0.3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42"/>
    </row>
    <row r="52" spans="1:13" x14ac:dyDescent="0.25">
      <c r="A52" s="125" t="s">
        <v>1</v>
      </c>
      <c r="B52" s="126"/>
      <c r="C52" s="126"/>
      <c r="D52" s="126"/>
      <c r="E52" s="126"/>
      <c r="F52" s="126"/>
      <c r="G52" s="126"/>
      <c r="H52" s="67"/>
      <c r="I52" s="76"/>
      <c r="J52" s="71" t="s">
        <v>112</v>
      </c>
      <c r="K52" s="127" t="s">
        <v>113</v>
      </c>
      <c r="L52" s="128"/>
      <c r="M52" s="72"/>
    </row>
    <row r="53" spans="1:13" x14ac:dyDescent="0.25">
      <c r="A53" s="115" t="s">
        <v>114</v>
      </c>
      <c r="B53" s="116"/>
      <c r="C53" s="116"/>
      <c r="D53" s="116"/>
      <c r="E53" s="116"/>
      <c r="F53" s="116"/>
      <c r="G53" s="116"/>
      <c r="H53" s="77"/>
      <c r="I53" s="78"/>
      <c r="J53" s="79"/>
      <c r="K53" s="117">
        <f>ROUND(M48*J53,2)</f>
        <v>0</v>
      </c>
      <c r="L53" s="118"/>
      <c r="M53" s="52"/>
    </row>
    <row r="54" spans="1:13" x14ac:dyDescent="0.25">
      <c r="A54" s="80" t="s">
        <v>115</v>
      </c>
      <c r="B54" s="81"/>
      <c r="C54" s="81"/>
      <c r="D54" s="81"/>
      <c r="E54" s="81"/>
      <c r="F54" s="81"/>
      <c r="G54" s="81"/>
      <c r="H54" s="77"/>
      <c r="I54" s="78"/>
      <c r="J54" s="79"/>
      <c r="K54" s="117">
        <f>ROUND(M48*J54,2)</f>
        <v>0</v>
      </c>
      <c r="L54" s="118"/>
      <c r="M54" s="52"/>
    </row>
    <row r="55" spans="1:13" ht="15.75" thickBot="1" x14ac:dyDescent="0.3">
      <c r="A55" s="82" t="s">
        <v>116</v>
      </c>
      <c r="B55" s="83"/>
      <c r="C55" s="83"/>
      <c r="D55" s="83"/>
      <c r="E55" s="83"/>
      <c r="F55" s="83"/>
      <c r="G55" s="83"/>
      <c r="H55" s="84"/>
      <c r="I55" s="85"/>
      <c r="J55" s="79"/>
      <c r="K55" s="119">
        <f>ROUND(M48*J55,2)</f>
        <v>0</v>
      </c>
      <c r="L55" s="120"/>
      <c r="M55" s="52"/>
    </row>
    <row r="56" spans="1:13" ht="15.75" thickBot="1" x14ac:dyDescent="0.3">
      <c r="A56" s="121" t="s">
        <v>90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66">
        <f>SUM(K53:L55)</f>
        <v>0</v>
      </c>
    </row>
    <row r="57" spans="1:13" ht="15.75" thickBot="1" x14ac:dyDescent="0.3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42"/>
    </row>
    <row r="58" spans="1:13" ht="15.75" thickBot="1" x14ac:dyDescent="0.3">
      <c r="A58" s="112" t="s">
        <v>117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4"/>
      <c r="M58" s="75">
        <f>ROUND(M48+M56,0)</f>
        <v>69764342</v>
      </c>
    </row>
    <row r="59" spans="1:13" x14ac:dyDescent="0.25">
      <c r="A59" s="86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8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11" t="s">
        <v>118</v>
      </c>
      <c r="G64" s="89"/>
      <c r="H64" s="89"/>
      <c r="I64" s="89"/>
      <c r="J64" s="35"/>
      <c r="K64" s="35"/>
      <c r="L64" s="35"/>
      <c r="M64" s="36"/>
    </row>
    <row r="65" spans="1:13" x14ac:dyDescent="0.25">
      <c r="A65" s="90"/>
      <c r="B65" s="91"/>
      <c r="C65" s="91"/>
      <c r="D65" s="91"/>
      <c r="E65" s="91"/>
      <c r="F65" s="12" t="s">
        <v>119</v>
      </c>
      <c r="G65" s="91"/>
      <c r="H65" s="91"/>
      <c r="I65" s="91"/>
      <c r="J65" s="91"/>
      <c r="K65" s="91"/>
      <c r="L65" s="91"/>
      <c r="M65" s="92"/>
    </row>
    <row r="66" spans="1:13" x14ac:dyDescent="0.25">
      <c r="A66" s="90"/>
      <c r="B66" s="91"/>
      <c r="C66" s="91"/>
      <c r="D66" s="91"/>
      <c r="E66" s="91"/>
      <c r="F66" s="12" t="s">
        <v>120</v>
      </c>
      <c r="G66" s="35"/>
      <c r="H66" s="35"/>
      <c r="I66" s="91"/>
      <c r="J66" s="91"/>
      <c r="K66" s="91"/>
      <c r="L66" s="91"/>
      <c r="M66" s="92"/>
    </row>
    <row r="67" spans="1:13" ht="15.75" thickBot="1" x14ac:dyDescent="0.3">
      <c r="A67" s="93"/>
      <c r="B67" s="94"/>
      <c r="C67" s="94"/>
      <c r="D67" s="94"/>
      <c r="E67" s="94"/>
      <c r="F67" s="47"/>
      <c r="G67" s="94"/>
      <c r="H67" s="94"/>
      <c r="I67" s="94"/>
      <c r="J67" s="94"/>
      <c r="K67" s="94"/>
      <c r="L67" s="94"/>
      <c r="M67" s="95"/>
    </row>
  </sheetData>
  <mergeCells count="69">
    <mergeCell ref="N29:O29"/>
    <mergeCell ref="N30:O30"/>
    <mergeCell ref="N31:O31"/>
    <mergeCell ref="N32:O32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32:H32"/>
    <mergeCell ref="K32:L32"/>
    <mergeCell ref="A33:L33"/>
    <mergeCell ref="A29:H29"/>
    <mergeCell ref="K29:L29"/>
    <mergeCell ref="A30:H30"/>
    <mergeCell ref="K30:L30"/>
    <mergeCell ref="A31:H31"/>
    <mergeCell ref="K31:L31"/>
    <mergeCell ref="K54:L54"/>
    <mergeCell ref="K55:L55"/>
    <mergeCell ref="A56:L56"/>
    <mergeCell ref="A58:L58"/>
    <mergeCell ref="A37:G37"/>
    <mergeCell ref="K37:L37"/>
    <mergeCell ref="A38:G38"/>
    <mergeCell ref="K38:L38"/>
    <mergeCell ref="A39:L39"/>
    <mergeCell ref="A43:G43"/>
    <mergeCell ref="K43:L43"/>
    <mergeCell ref="A44:G44"/>
    <mergeCell ref="K44:L44"/>
    <mergeCell ref="A45:G45"/>
    <mergeCell ref="K45:L45"/>
    <mergeCell ref="A46:L46"/>
    <mergeCell ref="A48:L48"/>
    <mergeCell ref="A52:G52"/>
    <mergeCell ref="K52:L52"/>
    <mergeCell ref="A53:G53"/>
    <mergeCell ref="K53:L53"/>
  </mergeCells>
  <pageMargins left="0.7" right="0.7" top="0.75" bottom="0.75" header="0.3" footer="0.3"/>
  <pageSetup paperSize="9" scale="5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  <pageSetUpPr fitToPage="1"/>
  </sheetPr>
  <dimension ref="A1:O68"/>
  <sheetViews>
    <sheetView view="pageBreakPreview" topLeftCell="A9" zoomScaleNormal="100" zoomScaleSheetLayoutView="100" workbookViewId="0">
      <selection activeCell="P34" sqref="P34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15.75" customHeight="1" thickBot="1" x14ac:dyDescent="0.3">
      <c r="A14" s="39">
        <v>1</v>
      </c>
      <c r="B14" s="176" t="s">
        <v>26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81</v>
      </c>
      <c r="B19" s="123"/>
      <c r="C19" s="123"/>
      <c r="D19" s="123"/>
      <c r="E19" s="124"/>
      <c r="F19" s="161" t="s">
        <v>82</v>
      </c>
      <c r="G19" s="162"/>
      <c r="H19" s="161" t="s">
        <v>80</v>
      </c>
      <c r="I19" s="162"/>
      <c r="J19" s="51">
        <v>400</v>
      </c>
      <c r="K19" s="161">
        <v>0.5</v>
      </c>
      <c r="L19" s="162"/>
      <c r="M19" s="52">
        <f>J19/K19</f>
        <v>800</v>
      </c>
    </row>
    <row r="20" spans="1:15" x14ac:dyDescent="0.25">
      <c r="A20" s="122" t="s">
        <v>83</v>
      </c>
      <c r="B20" s="123"/>
      <c r="C20" s="123"/>
      <c r="D20" s="123"/>
      <c r="E20" s="124"/>
      <c r="F20" s="161" t="s">
        <v>84</v>
      </c>
      <c r="G20" s="162"/>
      <c r="H20" s="161" t="s">
        <v>85</v>
      </c>
      <c r="I20" s="162"/>
      <c r="J20" s="51">
        <v>60</v>
      </c>
      <c r="K20" s="161">
        <v>2</v>
      </c>
      <c r="L20" s="162"/>
      <c r="M20" s="52">
        <f>J20/K20</f>
        <v>30</v>
      </c>
    </row>
    <row r="21" spans="1:15" x14ac:dyDescent="0.25">
      <c r="A21" s="122" t="s">
        <v>86</v>
      </c>
      <c r="B21" s="123"/>
      <c r="C21" s="123"/>
      <c r="D21" s="123"/>
      <c r="E21" s="124"/>
      <c r="F21" s="161"/>
      <c r="G21" s="162"/>
      <c r="H21" s="161" t="s">
        <v>80</v>
      </c>
      <c r="I21" s="162"/>
      <c r="J21" s="51">
        <v>800</v>
      </c>
      <c r="K21" s="161">
        <v>0.5</v>
      </c>
      <c r="L21" s="162"/>
      <c r="M21" s="52">
        <f>J21/K21</f>
        <v>1600</v>
      </c>
    </row>
    <row r="22" spans="1:15" ht="15.75" thickBot="1" x14ac:dyDescent="0.3">
      <c r="A22" s="166" t="s">
        <v>90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  <c r="M22" s="54">
        <f>SUM(M19:M21)</f>
        <v>2430</v>
      </c>
    </row>
    <row r="23" spans="1:15" x14ac:dyDescent="0.25">
      <c r="A23" s="46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42"/>
    </row>
    <row r="24" spans="1:15" x14ac:dyDescent="0.25">
      <c r="A24" s="55" t="s">
        <v>91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7"/>
    </row>
    <row r="25" spans="1:15" ht="15.75" thickBot="1" x14ac:dyDescent="0.3">
      <c r="A25" s="31"/>
      <c r="B25" s="47"/>
      <c r="C25" s="47"/>
      <c r="D25" s="47"/>
      <c r="E25" s="47"/>
      <c r="F25" s="47"/>
      <c r="G25" s="47"/>
      <c r="H25" s="47"/>
      <c r="I25" s="35"/>
      <c r="J25" s="35"/>
      <c r="K25" s="35"/>
      <c r="L25" s="35"/>
      <c r="M25" s="42"/>
    </row>
    <row r="26" spans="1:15" x14ac:dyDescent="0.25">
      <c r="A26" s="125" t="s">
        <v>68</v>
      </c>
      <c r="B26" s="126"/>
      <c r="C26" s="126"/>
      <c r="D26" s="126"/>
      <c r="E26" s="126"/>
      <c r="F26" s="126"/>
      <c r="G26" s="126"/>
      <c r="H26" s="128"/>
      <c r="I26" s="58" t="s">
        <v>70</v>
      </c>
      <c r="J26" s="59" t="s">
        <v>71</v>
      </c>
      <c r="K26" s="163" t="s">
        <v>92</v>
      </c>
      <c r="L26" s="128"/>
      <c r="M26" s="60" t="s">
        <v>77</v>
      </c>
    </row>
    <row r="27" spans="1:15" x14ac:dyDescent="0.25">
      <c r="A27" s="122" t="s">
        <v>161</v>
      </c>
      <c r="B27" s="123"/>
      <c r="C27" s="123"/>
      <c r="D27" s="123"/>
      <c r="E27" s="123"/>
      <c r="F27" s="123"/>
      <c r="G27" s="123"/>
      <c r="H27" s="124"/>
      <c r="I27" s="61" t="s">
        <v>93</v>
      </c>
      <c r="J27" s="51">
        <v>24</v>
      </c>
      <c r="K27" s="129">
        <f>N27*1.78</f>
        <v>5117.5</v>
      </c>
      <c r="L27" s="137"/>
      <c r="M27" s="62">
        <f t="shared" ref="M27:M33" si="0">J27*K27</f>
        <v>122820</v>
      </c>
      <c r="N27" s="129">
        <v>2875</v>
      </c>
      <c r="O27" s="137"/>
    </row>
    <row r="28" spans="1:15" x14ac:dyDescent="0.25">
      <c r="A28" s="122" t="s">
        <v>153</v>
      </c>
      <c r="B28" s="169"/>
      <c r="C28" s="169"/>
      <c r="D28" s="169"/>
      <c r="E28" s="169"/>
      <c r="F28" s="169"/>
      <c r="G28" s="169"/>
      <c r="H28" s="170"/>
      <c r="I28" s="63" t="s">
        <v>93</v>
      </c>
      <c r="J28" s="64">
        <v>8</v>
      </c>
      <c r="K28" s="129">
        <f t="shared" ref="K28:K33" si="1">N28*1.78</f>
        <v>3649</v>
      </c>
      <c r="L28" s="137"/>
      <c r="M28" s="62">
        <f t="shared" si="0"/>
        <v>29192</v>
      </c>
      <c r="N28" s="129">
        <v>2050</v>
      </c>
      <c r="O28" s="137"/>
    </row>
    <row r="29" spans="1:15" x14ac:dyDescent="0.25">
      <c r="A29" s="122" t="s">
        <v>154</v>
      </c>
      <c r="B29" s="169"/>
      <c r="C29" s="169"/>
      <c r="D29" s="169"/>
      <c r="E29" s="169"/>
      <c r="F29" s="169"/>
      <c r="G29" s="169"/>
      <c r="H29" s="170"/>
      <c r="I29" s="63" t="s">
        <v>94</v>
      </c>
      <c r="J29" s="64">
        <v>2</v>
      </c>
      <c r="K29" s="129">
        <f t="shared" si="1"/>
        <v>818.80000000000007</v>
      </c>
      <c r="L29" s="137"/>
      <c r="M29" s="62">
        <f t="shared" si="0"/>
        <v>1637.6000000000001</v>
      </c>
      <c r="N29" s="129">
        <v>460</v>
      </c>
      <c r="O29" s="137"/>
    </row>
    <row r="30" spans="1:15" x14ac:dyDescent="0.25">
      <c r="A30" s="122" t="s">
        <v>155</v>
      </c>
      <c r="B30" s="169"/>
      <c r="C30" s="169"/>
      <c r="D30" s="169"/>
      <c r="E30" s="169"/>
      <c r="F30" s="169"/>
      <c r="G30" s="169"/>
      <c r="H30" s="170"/>
      <c r="I30" s="63" t="s">
        <v>95</v>
      </c>
      <c r="J30" s="64">
        <v>1</v>
      </c>
      <c r="K30" s="129">
        <f t="shared" si="1"/>
        <v>614.1</v>
      </c>
      <c r="L30" s="137"/>
      <c r="M30" s="62">
        <f t="shared" si="0"/>
        <v>614.1</v>
      </c>
      <c r="N30" s="129">
        <v>345</v>
      </c>
      <c r="O30" s="137"/>
    </row>
    <row r="31" spans="1:15" x14ac:dyDescent="0.25">
      <c r="A31" s="122" t="s">
        <v>212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1</v>
      </c>
      <c r="K31" s="129">
        <f t="shared" si="1"/>
        <v>3070.5</v>
      </c>
      <c r="L31" s="137"/>
      <c r="M31" s="62">
        <f t="shared" si="0"/>
        <v>3070.5</v>
      </c>
      <c r="N31" s="129">
        <v>1725</v>
      </c>
      <c r="O31" s="137"/>
    </row>
    <row r="32" spans="1:15" x14ac:dyDescent="0.25">
      <c r="A32" s="122" t="s">
        <v>157</v>
      </c>
      <c r="B32" s="169"/>
      <c r="C32" s="169"/>
      <c r="D32" s="169"/>
      <c r="E32" s="169"/>
      <c r="F32" s="169"/>
      <c r="G32" s="169"/>
      <c r="H32" s="170"/>
      <c r="I32" s="63" t="s">
        <v>94</v>
      </c>
      <c r="J32" s="64">
        <v>1</v>
      </c>
      <c r="K32" s="129">
        <f t="shared" si="1"/>
        <v>13305.5</v>
      </c>
      <c r="L32" s="137"/>
      <c r="M32" s="62">
        <f t="shared" si="0"/>
        <v>13305.5</v>
      </c>
      <c r="N32" s="129">
        <v>7475</v>
      </c>
      <c r="O32" s="137"/>
    </row>
    <row r="33" spans="1:15" ht="15.75" thickBot="1" x14ac:dyDescent="0.3">
      <c r="A33" s="122" t="s">
        <v>158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2.4</v>
      </c>
      <c r="K33" s="129">
        <f t="shared" si="1"/>
        <v>512.64</v>
      </c>
      <c r="L33" s="137"/>
      <c r="M33" s="62">
        <f t="shared" si="0"/>
        <v>1230.336</v>
      </c>
      <c r="N33" s="129">
        <v>288</v>
      </c>
      <c r="O33" s="137"/>
    </row>
    <row r="34" spans="1:15" ht="15.75" thickBot="1" x14ac:dyDescent="0.3">
      <c r="A34" s="121" t="s">
        <v>90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4"/>
      <c r="M34" s="66">
        <f>SUM(M27:M33)</f>
        <v>171870.03600000002</v>
      </c>
    </row>
    <row r="35" spans="1:15" x14ac:dyDescent="0.25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5" x14ac:dyDescent="0.25">
      <c r="A36" s="55" t="s">
        <v>96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7"/>
    </row>
    <row r="37" spans="1:15" ht="15.75" thickBot="1" x14ac:dyDescent="0.3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5" x14ac:dyDescent="0.25">
      <c r="A38" s="125" t="s">
        <v>97</v>
      </c>
      <c r="B38" s="126"/>
      <c r="C38" s="126"/>
      <c r="D38" s="126"/>
      <c r="E38" s="126"/>
      <c r="F38" s="126"/>
      <c r="G38" s="128"/>
      <c r="H38" s="59" t="s">
        <v>98</v>
      </c>
      <c r="I38" s="67" t="s">
        <v>99</v>
      </c>
      <c r="J38" s="68" t="s">
        <v>100</v>
      </c>
      <c r="K38" s="163" t="s">
        <v>101</v>
      </c>
      <c r="L38" s="128"/>
      <c r="M38" s="60" t="s">
        <v>77</v>
      </c>
    </row>
    <row r="39" spans="1:15" ht="15.75" thickBot="1" x14ac:dyDescent="0.3">
      <c r="A39" s="122" t="s">
        <v>102</v>
      </c>
      <c r="B39" s="123"/>
      <c r="C39" s="123"/>
      <c r="D39" s="123"/>
      <c r="E39" s="123"/>
      <c r="F39" s="123"/>
      <c r="G39" s="124"/>
      <c r="H39" s="69"/>
      <c r="I39" s="61">
        <v>50</v>
      </c>
      <c r="J39" s="69"/>
      <c r="K39" s="129">
        <v>90000</v>
      </c>
      <c r="L39" s="137"/>
      <c r="M39" s="52">
        <f>K39/I39</f>
        <v>1800</v>
      </c>
    </row>
    <row r="40" spans="1:15" ht="15.75" thickBot="1" x14ac:dyDescent="0.3">
      <c r="A40" s="121" t="s">
        <v>90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4"/>
      <c r="M40" s="66">
        <f>M39</f>
        <v>1800</v>
      </c>
    </row>
    <row r="41" spans="1:15" x14ac:dyDescent="0.25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5" x14ac:dyDescent="0.25">
      <c r="A42" s="55" t="s">
        <v>103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1:15" ht="15.75" thickBot="1" x14ac:dyDescent="0.3">
      <c r="A43" s="34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42"/>
    </row>
    <row r="44" spans="1:15" ht="23.25" x14ac:dyDescent="0.25">
      <c r="A44" s="125" t="s">
        <v>104</v>
      </c>
      <c r="B44" s="126"/>
      <c r="C44" s="126"/>
      <c r="D44" s="126"/>
      <c r="E44" s="126"/>
      <c r="F44" s="126"/>
      <c r="G44" s="128"/>
      <c r="H44" s="59" t="s">
        <v>105</v>
      </c>
      <c r="I44" s="70" t="s">
        <v>106</v>
      </c>
      <c r="J44" s="71" t="s">
        <v>107</v>
      </c>
      <c r="K44" s="127" t="s">
        <v>76</v>
      </c>
      <c r="L44" s="128"/>
      <c r="M44" s="72" t="s">
        <v>77</v>
      </c>
    </row>
    <row r="45" spans="1:15" x14ac:dyDescent="0.25">
      <c r="A45" s="122" t="s">
        <v>108</v>
      </c>
      <c r="B45" s="123"/>
      <c r="C45" s="123"/>
      <c r="D45" s="123"/>
      <c r="E45" s="123"/>
      <c r="F45" s="123"/>
      <c r="G45" s="124"/>
      <c r="H45" s="73">
        <v>90000</v>
      </c>
      <c r="I45" s="74">
        <v>0.52329999999999999</v>
      </c>
      <c r="J45" s="73">
        <f>H45*1.5233</f>
        <v>137097</v>
      </c>
      <c r="K45" s="161">
        <v>5</v>
      </c>
      <c r="L45" s="162"/>
      <c r="M45" s="52">
        <f>J45/K45</f>
        <v>27419.4</v>
      </c>
    </row>
    <row r="46" spans="1:15" ht="15.75" thickBot="1" x14ac:dyDescent="0.3">
      <c r="A46" s="122" t="s">
        <v>109</v>
      </c>
      <c r="B46" s="123"/>
      <c r="C46" s="123"/>
      <c r="D46" s="123"/>
      <c r="E46" s="123"/>
      <c r="F46" s="123"/>
      <c r="G46" s="124"/>
      <c r="H46" s="73">
        <v>60000</v>
      </c>
      <c r="I46" s="74">
        <v>0.52329999999999999</v>
      </c>
      <c r="J46" s="73">
        <f>H46*1.5233</f>
        <v>91398</v>
      </c>
      <c r="K46" s="161">
        <v>5</v>
      </c>
      <c r="L46" s="162"/>
      <c r="M46" s="52">
        <f>J46/K46</f>
        <v>18279.599999999999</v>
      </c>
    </row>
    <row r="47" spans="1:15" ht="15.75" thickBot="1" x14ac:dyDescent="0.3">
      <c r="A47" s="121" t="s">
        <v>90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66">
        <f>SUM(M45:M46)</f>
        <v>45699</v>
      </c>
    </row>
    <row r="48" spans="1:15" ht="15.75" thickBot="1" x14ac:dyDescent="0.3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ht="15.75" thickBot="1" x14ac:dyDescent="0.3">
      <c r="A49" s="112" t="s">
        <v>110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4"/>
      <c r="M49" s="75">
        <f>SUM(M34,M22,M40,M47)</f>
        <v>221799.03600000002</v>
      </c>
    </row>
    <row r="50" spans="1:13" x14ac:dyDescent="0.25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x14ac:dyDescent="0.25">
      <c r="A51" s="55" t="s">
        <v>111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7"/>
    </row>
    <row r="52" spans="1:13" ht="15.75" thickBot="1" x14ac:dyDescent="0.3">
      <c r="A52" s="34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42"/>
    </row>
    <row r="53" spans="1:13" x14ac:dyDescent="0.25">
      <c r="A53" s="125" t="s">
        <v>1</v>
      </c>
      <c r="B53" s="126"/>
      <c r="C53" s="126"/>
      <c r="D53" s="126"/>
      <c r="E53" s="126"/>
      <c r="F53" s="126"/>
      <c r="G53" s="126"/>
      <c r="H53" s="67"/>
      <c r="I53" s="76"/>
      <c r="J53" s="71" t="s">
        <v>112</v>
      </c>
      <c r="K53" s="127" t="s">
        <v>113</v>
      </c>
      <c r="L53" s="128"/>
      <c r="M53" s="72"/>
    </row>
    <row r="54" spans="1:13" x14ac:dyDescent="0.25">
      <c r="A54" s="115" t="s">
        <v>114</v>
      </c>
      <c r="B54" s="116"/>
      <c r="C54" s="116"/>
      <c r="D54" s="116"/>
      <c r="E54" s="116"/>
      <c r="F54" s="116"/>
      <c r="G54" s="116"/>
      <c r="H54" s="77"/>
      <c r="I54" s="78"/>
      <c r="J54" s="79"/>
      <c r="K54" s="117">
        <f>ROUND(M49*J54,2)</f>
        <v>0</v>
      </c>
      <c r="L54" s="118"/>
      <c r="M54" s="52"/>
    </row>
    <row r="55" spans="1:13" x14ac:dyDescent="0.25">
      <c r="A55" s="80" t="s">
        <v>115</v>
      </c>
      <c r="B55" s="81"/>
      <c r="C55" s="81"/>
      <c r="D55" s="81"/>
      <c r="E55" s="81"/>
      <c r="F55" s="81"/>
      <c r="G55" s="81"/>
      <c r="H55" s="77"/>
      <c r="I55" s="78"/>
      <c r="J55" s="79"/>
      <c r="K55" s="117">
        <f>ROUND(M49*J55,2)</f>
        <v>0</v>
      </c>
      <c r="L55" s="118"/>
      <c r="M55" s="52"/>
    </row>
    <row r="56" spans="1:13" ht="15.75" thickBot="1" x14ac:dyDescent="0.3">
      <c r="A56" s="82" t="s">
        <v>116</v>
      </c>
      <c r="B56" s="83"/>
      <c r="C56" s="83"/>
      <c r="D56" s="83"/>
      <c r="E56" s="83"/>
      <c r="F56" s="83"/>
      <c r="G56" s="83"/>
      <c r="H56" s="84"/>
      <c r="I56" s="85"/>
      <c r="J56" s="79"/>
      <c r="K56" s="119">
        <f>ROUND(M49*J56,2)</f>
        <v>0</v>
      </c>
      <c r="L56" s="120"/>
      <c r="M56" s="52"/>
    </row>
    <row r="57" spans="1:13" ht="15.75" thickBot="1" x14ac:dyDescent="0.3">
      <c r="A57" s="121" t="s">
        <v>90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4"/>
      <c r="M57" s="66">
        <f>SUM(K54:L56)</f>
        <v>0</v>
      </c>
    </row>
    <row r="58" spans="1:13" ht="15.75" thickBot="1" x14ac:dyDescent="0.3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42"/>
    </row>
    <row r="59" spans="1:13" ht="15.75" thickBot="1" x14ac:dyDescent="0.3">
      <c r="A59" s="112" t="s">
        <v>117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4"/>
      <c r="M59" s="75">
        <f>ROUND(M49+M57,0)</f>
        <v>221799</v>
      </c>
    </row>
    <row r="60" spans="1:13" x14ac:dyDescent="0.25">
      <c r="A60" s="86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8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6"/>
    </row>
    <row r="65" spans="1:13" x14ac:dyDescent="0.25">
      <c r="A65" s="34"/>
      <c r="B65" s="35"/>
      <c r="C65" s="35"/>
      <c r="D65" s="35"/>
      <c r="E65" s="35"/>
      <c r="F65" s="11" t="s">
        <v>118</v>
      </c>
      <c r="G65" s="89"/>
      <c r="H65" s="89"/>
      <c r="I65" s="89"/>
      <c r="J65" s="35"/>
      <c r="K65" s="35"/>
      <c r="L65" s="35"/>
      <c r="M65" s="36"/>
    </row>
    <row r="66" spans="1:13" x14ac:dyDescent="0.25">
      <c r="A66" s="90"/>
      <c r="B66" s="91"/>
      <c r="C66" s="91"/>
      <c r="D66" s="91"/>
      <c r="E66" s="91"/>
      <c r="F66" s="12" t="s">
        <v>159</v>
      </c>
      <c r="G66" s="91"/>
      <c r="H66" s="91"/>
      <c r="I66" s="91"/>
      <c r="J66" s="91"/>
      <c r="K66" s="91"/>
      <c r="L66" s="91"/>
      <c r="M66" s="92"/>
    </row>
    <row r="67" spans="1:13" x14ac:dyDescent="0.25">
      <c r="A67" s="90"/>
      <c r="B67" s="91"/>
      <c r="C67" s="91"/>
      <c r="D67" s="91"/>
      <c r="E67" s="91"/>
      <c r="F67" s="12" t="s">
        <v>160</v>
      </c>
      <c r="G67" s="35"/>
      <c r="H67" s="35"/>
      <c r="I67" s="91"/>
      <c r="J67" s="91"/>
      <c r="K67" s="91"/>
      <c r="L67" s="91"/>
      <c r="M67" s="92"/>
    </row>
    <row r="68" spans="1:13" ht="15.75" thickBot="1" x14ac:dyDescent="0.3">
      <c r="A68" s="93"/>
      <c r="B68" s="94"/>
      <c r="C68" s="94"/>
      <c r="D68" s="94"/>
      <c r="E68" s="94"/>
      <c r="F68" s="47"/>
      <c r="G68" s="94"/>
      <c r="H68" s="94"/>
      <c r="I68" s="94"/>
      <c r="J68" s="94"/>
      <c r="K68" s="94"/>
      <c r="L68" s="94"/>
      <c r="M68" s="95"/>
    </row>
  </sheetData>
  <mergeCells count="70">
    <mergeCell ref="N32:O32"/>
    <mergeCell ref="N33:O33"/>
    <mergeCell ref="N27:O27"/>
    <mergeCell ref="N28:O28"/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L22"/>
    <mergeCell ref="A26:H26"/>
    <mergeCell ref="K26:L26"/>
    <mergeCell ref="A27:H27"/>
    <mergeCell ref="K27:L27"/>
    <mergeCell ref="A29:H29"/>
    <mergeCell ref="K29:L29"/>
    <mergeCell ref="A30:H30"/>
    <mergeCell ref="K30:L30"/>
    <mergeCell ref="A31:H31"/>
    <mergeCell ref="K31:L31"/>
    <mergeCell ref="A32:H32"/>
    <mergeCell ref="K32:L32"/>
    <mergeCell ref="A33:H33"/>
    <mergeCell ref="K33:L33"/>
    <mergeCell ref="A34:L34"/>
    <mergeCell ref="A38:G38"/>
    <mergeCell ref="K38:L38"/>
    <mergeCell ref="A39:G39"/>
    <mergeCell ref="K39:L39"/>
    <mergeCell ref="A40:L40"/>
    <mergeCell ref="A44:G44"/>
    <mergeCell ref="K44:L44"/>
    <mergeCell ref="A45:G45"/>
    <mergeCell ref="K45:L45"/>
    <mergeCell ref="A46:G46"/>
    <mergeCell ref="K46:L46"/>
    <mergeCell ref="A57:L57"/>
    <mergeCell ref="A59:L59"/>
    <mergeCell ref="A47:L47"/>
    <mergeCell ref="K56:L56"/>
    <mergeCell ref="A49:L49"/>
    <mergeCell ref="A53:G53"/>
    <mergeCell ref="K53:L53"/>
    <mergeCell ref="A54:G54"/>
    <mergeCell ref="K54:L54"/>
    <mergeCell ref="K55:L55"/>
  </mergeCells>
  <pageMargins left="0.70866141732283472" right="0.70866141732283472" top="0.74803149606299213" bottom="0.74803149606299213" header="0.31496062992125984" footer="0.31496062992125984"/>
  <pageSetup scale="60" orientation="portrait" horizont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O72"/>
  <sheetViews>
    <sheetView view="pageBreakPreview" topLeftCell="A16" zoomScaleNormal="100" zoomScaleSheetLayoutView="100" workbookViewId="0">
      <selection activeCell="O40" sqref="O40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15.75" thickBot="1" x14ac:dyDescent="0.3">
      <c r="A14" s="39">
        <v>1</v>
      </c>
      <c r="B14" s="176" t="s">
        <v>27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ht="15.75" thickBot="1" x14ac:dyDescent="0.3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158" t="s">
        <v>68</v>
      </c>
      <c r="B16" s="149"/>
      <c r="C16" s="149"/>
      <c r="D16" s="149"/>
      <c r="E16" s="159"/>
      <c r="F16" s="160" t="s">
        <v>73</v>
      </c>
      <c r="G16" s="159"/>
      <c r="H16" s="160" t="s">
        <v>74</v>
      </c>
      <c r="I16" s="159"/>
      <c r="J16" s="49" t="s">
        <v>75</v>
      </c>
      <c r="K16" s="160" t="s">
        <v>76</v>
      </c>
      <c r="L16" s="159"/>
      <c r="M16" s="50" t="s">
        <v>77</v>
      </c>
    </row>
    <row r="17" spans="1:15" x14ac:dyDescent="0.25">
      <c r="A17" s="122" t="s">
        <v>78</v>
      </c>
      <c r="B17" s="123"/>
      <c r="C17" s="123"/>
      <c r="D17" s="123"/>
      <c r="E17" s="124"/>
      <c r="F17" s="161" t="s">
        <v>79</v>
      </c>
      <c r="G17" s="162"/>
      <c r="H17" s="161" t="s">
        <v>80</v>
      </c>
      <c r="I17" s="162"/>
      <c r="J17" s="51">
        <v>350</v>
      </c>
      <c r="K17" s="161">
        <v>1</v>
      </c>
      <c r="L17" s="162"/>
      <c r="M17" s="52">
        <f>J17/K17</f>
        <v>350</v>
      </c>
    </row>
    <row r="18" spans="1:15" x14ac:dyDescent="0.25">
      <c r="A18" s="122" t="s">
        <v>81</v>
      </c>
      <c r="B18" s="123"/>
      <c r="C18" s="123"/>
      <c r="D18" s="123"/>
      <c r="E18" s="124"/>
      <c r="F18" s="161" t="s">
        <v>82</v>
      </c>
      <c r="G18" s="162"/>
      <c r="H18" s="161" t="s">
        <v>80</v>
      </c>
      <c r="I18" s="162"/>
      <c r="J18" s="51">
        <v>400</v>
      </c>
      <c r="K18" s="161">
        <v>1</v>
      </c>
      <c r="L18" s="162"/>
      <c r="M18" s="52">
        <f>J18/K18</f>
        <v>400</v>
      </c>
    </row>
    <row r="19" spans="1:15" x14ac:dyDescent="0.25">
      <c r="A19" s="122" t="s">
        <v>83</v>
      </c>
      <c r="B19" s="123"/>
      <c r="C19" s="123"/>
      <c r="D19" s="123"/>
      <c r="E19" s="124"/>
      <c r="F19" s="161" t="s">
        <v>84</v>
      </c>
      <c r="G19" s="162"/>
      <c r="H19" s="161" t="s">
        <v>85</v>
      </c>
      <c r="I19" s="162"/>
      <c r="J19" s="51">
        <v>60</v>
      </c>
      <c r="K19" s="161">
        <v>2</v>
      </c>
      <c r="L19" s="162"/>
      <c r="M19" s="52">
        <f>J19/K19</f>
        <v>30</v>
      </c>
    </row>
    <row r="20" spans="1:15" x14ac:dyDescent="0.25">
      <c r="A20" s="122" t="s">
        <v>86</v>
      </c>
      <c r="B20" s="123"/>
      <c r="C20" s="123"/>
      <c r="D20" s="123"/>
      <c r="E20" s="124"/>
      <c r="F20" s="161"/>
      <c r="G20" s="162"/>
      <c r="H20" s="161" t="s">
        <v>80</v>
      </c>
      <c r="I20" s="162"/>
      <c r="J20" s="51">
        <v>800</v>
      </c>
      <c r="K20" s="161">
        <v>0.5</v>
      </c>
      <c r="L20" s="162"/>
      <c r="M20" s="52">
        <f>J20/K20</f>
        <v>1600</v>
      </c>
    </row>
    <row r="21" spans="1:15" ht="15.75" thickBot="1" x14ac:dyDescent="0.3">
      <c r="A21" s="131" t="s">
        <v>87</v>
      </c>
      <c r="B21" s="132"/>
      <c r="C21" s="132"/>
      <c r="D21" s="132"/>
      <c r="E21" s="133"/>
      <c r="F21" s="164" t="s">
        <v>88</v>
      </c>
      <c r="G21" s="165"/>
      <c r="H21" s="164" t="s">
        <v>89</v>
      </c>
      <c r="I21" s="165"/>
      <c r="J21" s="53">
        <v>550</v>
      </c>
      <c r="K21" s="164">
        <v>0.5</v>
      </c>
      <c r="L21" s="165"/>
      <c r="M21" s="52">
        <f>J21/K21</f>
        <v>1100</v>
      </c>
    </row>
    <row r="22" spans="1:15" ht="15.75" thickBot="1" x14ac:dyDescent="0.3">
      <c r="A22" s="166" t="s">
        <v>90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  <c r="M22" s="54">
        <f>SUM(M17:M21)</f>
        <v>3480</v>
      </c>
    </row>
    <row r="23" spans="1:15" x14ac:dyDescent="0.25">
      <c r="A23" s="46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42"/>
    </row>
    <row r="24" spans="1:15" x14ac:dyDescent="0.25">
      <c r="A24" s="55" t="s">
        <v>91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7"/>
    </row>
    <row r="25" spans="1:15" ht="15.75" thickBot="1" x14ac:dyDescent="0.3">
      <c r="A25" s="31"/>
      <c r="B25" s="47"/>
      <c r="C25" s="47"/>
      <c r="D25" s="47"/>
      <c r="E25" s="47"/>
      <c r="F25" s="47"/>
      <c r="G25" s="47"/>
      <c r="H25" s="47"/>
      <c r="I25" s="35"/>
      <c r="J25" s="35"/>
      <c r="K25" s="35"/>
      <c r="L25" s="35"/>
      <c r="M25" s="42"/>
    </row>
    <row r="26" spans="1:15" x14ac:dyDescent="0.25">
      <c r="A26" s="125" t="s">
        <v>68</v>
      </c>
      <c r="B26" s="126"/>
      <c r="C26" s="126"/>
      <c r="D26" s="126"/>
      <c r="E26" s="126"/>
      <c r="F26" s="126"/>
      <c r="G26" s="126"/>
      <c r="H26" s="128"/>
      <c r="I26" s="58" t="s">
        <v>70</v>
      </c>
      <c r="J26" s="59" t="s">
        <v>71</v>
      </c>
      <c r="K26" s="163" t="s">
        <v>92</v>
      </c>
      <c r="L26" s="128"/>
      <c r="M26" s="60" t="s">
        <v>77</v>
      </c>
    </row>
    <row r="27" spans="1:15" x14ac:dyDescent="0.25">
      <c r="A27" s="122" t="s">
        <v>161</v>
      </c>
      <c r="B27" s="123"/>
      <c r="C27" s="123"/>
      <c r="D27" s="123"/>
      <c r="E27" s="123"/>
      <c r="F27" s="123"/>
      <c r="G27" s="123"/>
      <c r="H27" s="124"/>
      <c r="I27" s="61" t="s">
        <v>93</v>
      </c>
      <c r="J27" s="51">
        <v>15</v>
      </c>
      <c r="K27" s="129">
        <f>N27*1.78</f>
        <v>5117.5</v>
      </c>
      <c r="L27" s="137"/>
      <c r="M27" s="62">
        <f t="shared" ref="M27:M37" si="0">J27*K27</f>
        <v>76762.5</v>
      </c>
      <c r="N27" s="129">
        <v>2875</v>
      </c>
      <c r="O27" s="137"/>
    </row>
    <row r="28" spans="1:15" x14ac:dyDescent="0.25">
      <c r="A28" s="122" t="s">
        <v>213</v>
      </c>
      <c r="B28" s="169"/>
      <c r="C28" s="169"/>
      <c r="D28" s="169"/>
      <c r="E28" s="169"/>
      <c r="F28" s="169"/>
      <c r="G28" s="169"/>
      <c r="H28" s="170"/>
      <c r="I28" s="63" t="s">
        <v>93</v>
      </c>
      <c r="J28" s="64">
        <v>5</v>
      </c>
      <c r="K28" s="129">
        <f t="shared" ref="K28:K37" si="1">N28*1.78</f>
        <v>6005.72</v>
      </c>
      <c r="L28" s="137"/>
      <c r="M28" s="62">
        <f t="shared" si="0"/>
        <v>30028.600000000002</v>
      </c>
      <c r="N28" s="129">
        <v>3374</v>
      </c>
      <c r="O28" s="137"/>
    </row>
    <row r="29" spans="1:15" x14ac:dyDescent="0.25">
      <c r="A29" s="122" t="s">
        <v>214</v>
      </c>
      <c r="B29" s="169"/>
      <c r="C29" s="169"/>
      <c r="D29" s="169"/>
      <c r="E29" s="169"/>
      <c r="F29" s="169"/>
      <c r="G29" s="169"/>
      <c r="H29" s="170"/>
      <c r="I29" s="63" t="s">
        <v>94</v>
      </c>
      <c r="J29" s="64">
        <v>2</v>
      </c>
      <c r="K29" s="129">
        <f t="shared" si="1"/>
        <v>1958</v>
      </c>
      <c r="L29" s="137"/>
      <c r="M29" s="62">
        <f t="shared" si="0"/>
        <v>3916</v>
      </c>
      <c r="N29" s="129">
        <v>1100</v>
      </c>
      <c r="O29" s="137"/>
    </row>
    <row r="30" spans="1:15" x14ac:dyDescent="0.25">
      <c r="A30" s="122" t="s">
        <v>155</v>
      </c>
      <c r="B30" s="169"/>
      <c r="C30" s="169"/>
      <c r="D30" s="169"/>
      <c r="E30" s="169"/>
      <c r="F30" s="169"/>
      <c r="G30" s="169"/>
      <c r="H30" s="170"/>
      <c r="I30" s="63" t="s">
        <v>95</v>
      </c>
      <c r="J30" s="64">
        <v>1</v>
      </c>
      <c r="K30" s="129">
        <f t="shared" si="1"/>
        <v>614.1</v>
      </c>
      <c r="L30" s="137"/>
      <c r="M30" s="62">
        <f t="shared" si="0"/>
        <v>614.1</v>
      </c>
      <c r="N30" s="129">
        <v>345</v>
      </c>
      <c r="O30" s="137"/>
    </row>
    <row r="31" spans="1:15" x14ac:dyDescent="0.25">
      <c r="A31" s="122" t="s">
        <v>215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1</v>
      </c>
      <c r="K31" s="129">
        <f t="shared" si="1"/>
        <v>3738</v>
      </c>
      <c r="L31" s="137"/>
      <c r="M31" s="62">
        <f t="shared" si="0"/>
        <v>3738</v>
      </c>
      <c r="N31" s="129">
        <v>2100</v>
      </c>
      <c r="O31" s="137"/>
    </row>
    <row r="32" spans="1:15" x14ac:dyDescent="0.25">
      <c r="A32" s="122" t="s">
        <v>212</v>
      </c>
      <c r="B32" s="169"/>
      <c r="C32" s="169"/>
      <c r="D32" s="169"/>
      <c r="E32" s="169"/>
      <c r="F32" s="169"/>
      <c r="G32" s="169"/>
      <c r="H32" s="170"/>
      <c r="I32" s="63" t="s">
        <v>94</v>
      </c>
      <c r="J32" s="64">
        <v>1</v>
      </c>
      <c r="K32" s="129">
        <f t="shared" si="1"/>
        <v>3738</v>
      </c>
      <c r="L32" s="137"/>
      <c r="M32" s="62">
        <f t="shared" si="0"/>
        <v>3738</v>
      </c>
      <c r="N32" s="129">
        <v>2100</v>
      </c>
      <c r="O32" s="137"/>
    </row>
    <row r="33" spans="1:15" x14ac:dyDescent="0.25">
      <c r="A33" s="122" t="s">
        <v>220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1</v>
      </c>
      <c r="K33" s="129">
        <f t="shared" si="1"/>
        <v>18690</v>
      </c>
      <c r="L33" s="137"/>
      <c r="M33" s="62">
        <f>J33*K33</f>
        <v>18690</v>
      </c>
      <c r="N33" s="129">
        <v>10500</v>
      </c>
      <c r="O33" s="137"/>
    </row>
    <row r="34" spans="1:15" x14ac:dyDescent="0.25">
      <c r="A34" s="122" t="s">
        <v>216</v>
      </c>
      <c r="B34" s="169"/>
      <c r="C34" s="169"/>
      <c r="D34" s="169"/>
      <c r="E34" s="169"/>
      <c r="F34" s="169"/>
      <c r="G34" s="169"/>
      <c r="H34" s="170"/>
      <c r="I34" s="63" t="s">
        <v>94</v>
      </c>
      <c r="J34" s="64">
        <v>1</v>
      </c>
      <c r="K34" s="129">
        <f t="shared" si="1"/>
        <v>8802.1</v>
      </c>
      <c r="L34" s="137"/>
      <c r="M34" s="62">
        <f>J34*K34</f>
        <v>8802.1</v>
      </c>
      <c r="N34" s="129">
        <v>4945</v>
      </c>
      <c r="O34" s="137"/>
    </row>
    <row r="35" spans="1:15" x14ac:dyDescent="0.25">
      <c r="A35" s="122" t="s">
        <v>217</v>
      </c>
      <c r="B35" s="169"/>
      <c r="C35" s="169"/>
      <c r="D35" s="169"/>
      <c r="E35" s="169"/>
      <c r="F35" s="169"/>
      <c r="G35" s="169"/>
      <c r="H35" s="170"/>
      <c r="I35" s="63" t="s">
        <v>94</v>
      </c>
      <c r="J35" s="64">
        <v>1</v>
      </c>
      <c r="K35" s="129">
        <f t="shared" si="1"/>
        <v>11570</v>
      </c>
      <c r="L35" s="137"/>
      <c r="M35" s="62">
        <f>J35*K35</f>
        <v>11570</v>
      </c>
      <c r="N35" s="129">
        <v>6500</v>
      </c>
      <c r="O35" s="137"/>
    </row>
    <row r="36" spans="1:15" x14ac:dyDescent="0.25">
      <c r="A36" s="122" t="s">
        <v>218</v>
      </c>
      <c r="B36" s="169"/>
      <c r="C36" s="169"/>
      <c r="D36" s="169"/>
      <c r="E36" s="169"/>
      <c r="F36" s="169"/>
      <c r="G36" s="169"/>
      <c r="H36" s="170"/>
      <c r="I36" s="63" t="s">
        <v>94</v>
      </c>
      <c r="J36" s="64">
        <v>6</v>
      </c>
      <c r="K36" s="129">
        <f t="shared" si="1"/>
        <v>2136</v>
      </c>
      <c r="L36" s="137"/>
      <c r="M36" s="62">
        <f>J36*K36</f>
        <v>12816</v>
      </c>
      <c r="N36" s="129">
        <v>1200</v>
      </c>
      <c r="O36" s="137"/>
    </row>
    <row r="37" spans="1:15" ht="15.75" thickBot="1" x14ac:dyDescent="0.3">
      <c r="A37" s="131" t="s">
        <v>219</v>
      </c>
      <c r="B37" s="132"/>
      <c r="C37" s="132"/>
      <c r="D37" s="132"/>
      <c r="E37" s="132"/>
      <c r="F37" s="132"/>
      <c r="G37" s="132"/>
      <c r="H37" s="133"/>
      <c r="I37" s="63" t="s">
        <v>94</v>
      </c>
      <c r="J37" s="64">
        <v>2.4</v>
      </c>
      <c r="K37" s="129">
        <f t="shared" si="1"/>
        <v>2136</v>
      </c>
      <c r="L37" s="137"/>
      <c r="M37" s="62">
        <f t="shared" si="0"/>
        <v>5126.3999999999996</v>
      </c>
      <c r="N37" s="174">
        <v>1200</v>
      </c>
      <c r="O37" s="175"/>
    </row>
    <row r="38" spans="1:15" ht="15.75" thickBot="1" x14ac:dyDescent="0.3">
      <c r="A38" s="121" t="s">
        <v>90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4"/>
      <c r="M38" s="66">
        <f>SUM(M27:M37)</f>
        <v>175801.7</v>
      </c>
    </row>
    <row r="39" spans="1:15" x14ac:dyDescent="0.25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5" x14ac:dyDescent="0.25">
      <c r="A40" s="55" t="s">
        <v>96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7"/>
    </row>
    <row r="41" spans="1:15" ht="15.75" thickBot="1" x14ac:dyDescent="0.3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5" x14ac:dyDescent="0.25">
      <c r="A42" s="125" t="s">
        <v>97</v>
      </c>
      <c r="B42" s="126"/>
      <c r="C42" s="126"/>
      <c r="D42" s="126"/>
      <c r="E42" s="126"/>
      <c r="F42" s="126"/>
      <c r="G42" s="128"/>
      <c r="H42" s="59" t="s">
        <v>98</v>
      </c>
      <c r="I42" s="67" t="s">
        <v>99</v>
      </c>
      <c r="J42" s="68" t="s">
        <v>100</v>
      </c>
      <c r="K42" s="163" t="s">
        <v>101</v>
      </c>
      <c r="L42" s="128"/>
      <c r="M42" s="60" t="s">
        <v>77</v>
      </c>
    </row>
    <row r="43" spans="1:15" ht="15.75" thickBot="1" x14ac:dyDescent="0.3">
      <c r="A43" s="122" t="s">
        <v>102</v>
      </c>
      <c r="B43" s="123"/>
      <c r="C43" s="123"/>
      <c r="D43" s="123"/>
      <c r="E43" s="123"/>
      <c r="F43" s="123"/>
      <c r="G43" s="124"/>
      <c r="H43" s="69"/>
      <c r="I43" s="61">
        <v>25</v>
      </c>
      <c r="J43" s="69"/>
      <c r="K43" s="129">
        <v>90000</v>
      </c>
      <c r="L43" s="137"/>
      <c r="M43" s="52">
        <f>K43/I43</f>
        <v>3600</v>
      </c>
    </row>
    <row r="44" spans="1:15" ht="15.75" thickBot="1" x14ac:dyDescent="0.3">
      <c r="A44" s="121" t="s">
        <v>90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66">
        <f>M43</f>
        <v>3600</v>
      </c>
    </row>
    <row r="45" spans="1:15" x14ac:dyDescent="0.25">
      <c r="A45" s="34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42"/>
    </row>
    <row r="46" spans="1:15" x14ac:dyDescent="0.25">
      <c r="A46" s="55" t="s">
        <v>103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7"/>
    </row>
    <row r="47" spans="1:15" ht="15.75" thickBot="1" x14ac:dyDescent="0.3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5" ht="23.25" x14ac:dyDescent="0.25">
      <c r="A48" s="125" t="s">
        <v>104</v>
      </c>
      <c r="B48" s="126"/>
      <c r="C48" s="126"/>
      <c r="D48" s="126"/>
      <c r="E48" s="126"/>
      <c r="F48" s="126"/>
      <c r="G48" s="128"/>
      <c r="H48" s="59" t="s">
        <v>105</v>
      </c>
      <c r="I48" s="70" t="s">
        <v>106</v>
      </c>
      <c r="J48" s="71" t="s">
        <v>107</v>
      </c>
      <c r="K48" s="127" t="s">
        <v>76</v>
      </c>
      <c r="L48" s="128"/>
      <c r="M48" s="72" t="s">
        <v>77</v>
      </c>
    </row>
    <row r="49" spans="1:13" x14ac:dyDescent="0.25">
      <c r="A49" s="122" t="s">
        <v>108</v>
      </c>
      <c r="B49" s="123"/>
      <c r="C49" s="123"/>
      <c r="D49" s="123"/>
      <c r="E49" s="123"/>
      <c r="F49" s="123"/>
      <c r="G49" s="124"/>
      <c r="H49" s="73">
        <v>90000</v>
      </c>
      <c r="I49" s="74">
        <v>0.52329999999999999</v>
      </c>
      <c r="J49" s="73">
        <f>H49*1.5233</f>
        <v>137097</v>
      </c>
      <c r="K49" s="161">
        <v>4.5</v>
      </c>
      <c r="L49" s="162"/>
      <c r="M49" s="52">
        <f>J49/K49</f>
        <v>30466</v>
      </c>
    </row>
    <row r="50" spans="1:13" ht="15.75" thickBot="1" x14ac:dyDescent="0.3">
      <c r="A50" s="122" t="s">
        <v>109</v>
      </c>
      <c r="B50" s="123"/>
      <c r="C50" s="123"/>
      <c r="D50" s="123"/>
      <c r="E50" s="123"/>
      <c r="F50" s="123"/>
      <c r="G50" s="124"/>
      <c r="H50" s="73">
        <v>60000</v>
      </c>
      <c r="I50" s="74">
        <v>0.52329999999999999</v>
      </c>
      <c r="J50" s="73">
        <f>H50*1.5233</f>
        <v>91398</v>
      </c>
      <c r="K50" s="161">
        <v>4.5</v>
      </c>
      <c r="L50" s="162"/>
      <c r="M50" s="52">
        <f>J50/K50</f>
        <v>20310.666666666668</v>
      </c>
    </row>
    <row r="51" spans="1:13" ht="15.75" thickBot="1" x14ac:dyDescent="0.3">
      <c r="A51" s="121" t="s">
        <v>90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4"/>
      <c r="M51" s="66">
        <f>SUM(M49:M50)</f>
        <v>50776.666666666672</v>
      </c>
    </row>
    <row r="52" spans="1:13" ht="15.75" thickBot="1" x14ac:dyDescent="0.3">
      <c r="A52" s="34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42"/>
    </row>
    <row r="53" spans="1:13" ht="15.75" thickBot="1" x14ac:dyDescent="0.3">
      <c r="A53" s="112" t="s">
        <v>110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4"/>
      <c r="M53" s="75">
        <f>SUM(M38,M22,M44,M51)</f>
        <v>233658.3666666667</v>
      </c>
    </row>
    <row r="54" spans="1:13" x14ac:dyDescent="0.25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42"/>
    </row>
    <row r="55" spans="1:13" x14ac:dyDescent="0.25">
      <c r="A55" s="55" t="s">
        <v>111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7"/>
    </row>
    <row r="56" spans="1:13" ht="15.75" thickBot="1" x14ac:dyDescent="0.3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42"/>
    </row>
    <row r="57" spans="1:13" x14ac:dyDescent="0.25">
      <c r="A57" s="125" t="s">
        <v>1</v>
      </c>
      <c r="B57" s="126"/>
      <c r="C57" s="126"/>
      <c r="D57" s="126"/>
      <c r="E57" s="126"/>
      <c r="F57" s="126"/>
      <c r="G57" s="126"/>
      <c r="H57" s="67"/>
      <c r="I57" s="76"/>
      <c r="J57" s="71" t="s">
        <v>112</v>
      </c>
      <c r="K57" s="127" t="s">
        <v>113</v>
      </c>
      <c r="L57" s="128"/>
      <c r="M57" s="72"/>
    </row>
    <row r="58" spans="1:13" x14ac:dyDescent="0.25">
      <c r="A58" s="115" t="s">
        <v>114</v>
      </c>
      <c r="B58" s="116"/>
      <c r="C58" s="116"/>
      <c r="D58" s="116"/>
      <c r="E58" s="116"/>
      <c r="F58" s="116"/>
      <c r="G58" s="116"/>
      <c r="H58" s="77"/>
      <c r="I58" s="78"/>
      <c r="J58" s="79"/>
      <c r="K58" s="117">
        <f>ROUND(M53*J58,2)</f>
        <v>0</v>
      </c>
      <c r="L58" s="118"/>
      <c r="M58" s="52"/>
    </row>
    <row r="59" spans="1:13" x14ac:dyDescent="0.25">
      <c r="A59" s="80" t="s">
        <v>115</v>
      </c>
      <c r="B59" s="81"/>
      <c r="C59" s="81"/>
      <c r="D59" s="81"/>
      <c r="E59" s="81"/>
      <c r="F59" s="81"/>
      <c r="G59" s="81"/>
      <c r="H59" s="77"/>
      <c r="I59" s="78"/>
      <c r="J59" s="79"/>
      <c r="K59" s="117">
        <f>ROUND(M53*J59,2)</f>
        <v>0</v>
      </c>
      <c r="L59" s="118"/>
      <c r="M59" s="52"/>
    </row>
    <row r="60" spans="1:13" ht="15.75" thickBot="1" x14ac:dyDescent="0.3">
      <c r="A60" s="82" t="s">
        <v>116</v>
      </c>
      <c r="B60" s="83"/>
      <c r="C60" s="83"/>
      <c r="D60" s="83"/>
      <c r="E60" s="83"/>
      <c r="F60" s="83"/>
      <c r="G60" s="83"/>
      <c r="H60" s="84"/>
      <c r="I60" s="85"/>
      <c r="J60" s="79"/>
      <c r="K60" s="119">
        <f>ROUND(M53*J60,2)</f>
        <v>0</v>
      </c>
      <c r="L60" s="120"/>
      <c r="M60" s="52"/>
    </row>
    <row r="61" spans="1:13" ht="15.75" thickBot="1" x14ac:dyDescent="0.3">
      <c r="A61" s="121" t="s">
        <v>90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4"/>
      <c r="M61" s="66">
        <f>SUM(K58:L60)</f>
        <v>0</v>
      </c>
    </row>
    <row r="62" spans="1:13" ht="15.75" thickBot="1" x14ac:dyDescent="0.3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42"/>
    </row>
    <row r="63" spans="1:13" ht="15.75" thickBot="1" x14ac:dyDescent="0.3">
      <c r="A63" s="112" t="s">
        <v>117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4"/>
      <c r="M63" s="75">
        <f>ROUND(M53+M61,0)</f>
        <v>233658</v>
      </c>
    </row>
    <row r="64" spans="1:13" x14ac:dyDescent="0.25">
      <c r="A64" s="86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8"/>
    </row>
    <row r="65" spans="1:13" x14ac:dyDescent="0.25">
      <c r="A65" s="34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6"/>
    </row>
    <row r="66" spans="1:13" x14ac:dyDescent="0.25">
      <c r="A66" s="34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6"/>
    </row>
    <row r="67" spans="1:13" x14ac:dyDescent="0.25">
      <c r="A67" s="34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6"/>
    </row>
    <row r="68" spans="1:13" x14ac:dyDescent="0.25">
      <c r="A68" s="34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6"/>
    </row>
    <row r="69" spans="1:13" x14ac:dyDescent="0.25">
      <c r="A69" s="34"/>
      <c r="B69" s="35"/>
      <c r="C69" s="35"/>
      <c r="D69" s="35"/>
      <c r="E69" s="35"/>
      <c r="F69" s="11" t="s">
        <v>118</v>
      </c>
      <c r="G69" s="89"/>
      <c r="H69" s="89"/>
      <c r="I69" s="89"/>
      <c r="J69" s="35"/>
      <c r="K69" s="35"/>
      <c r="L69" s="35"/>
      <c r="M69" s="36"/>
    </row>
    <row r="70" spans="1:13" x14ac:dyDescent="0.25">
      <c r="A70" s="90"/>
      <c r="B70" s="91"/>
      <c r="C70" s="91"/>
      <c r="D70" s="91"/>
      <c r="E70" s="91"/>
      <c r="F70" s="12" t="s">
        <v>119</v>
      </c>
      <c r="G70" s="91"/>
      <c r="H70" s="91"/>
      <c r="I70" s="91"/>
      <c r="J70" s="91"/>
      <c r="K70" s="91"/>
      <c r="L70" s="91"/>
      <c r="M70" s="92"/>
    </row>
    <row r="71" spans="1:13" x14ac:dyDescent="0.25">
      <c r="A71" s="90"/>
      <c r="B71" s="91"/>
      <c r="C71" s="91"/>
      <c r="D71" s="91"/>
      <c r="E71" s="91"/>
      <c r="F71" s="12" t="s">
        <v>120</v>
      </c>
      <c r="G71" s="35"/>
      <c r="H71" s="35"/>
      <c r="I71" s="91"/>
      <c r="J71" s="91"/>
      <c r="K71" s="91"/>
      <c r="L71" s="91"/>
      <c r="M71" s="92"/>
    </row>
    <row r="72" spans="1:13" ht="15.75" thickBot="1" x14ac:dyDescent="0.3">
      <c r="A72" s="93"/>
      <c r="B72" s="94"/>
      <c r="C72" s="94"/>
      <c r="D72" s="94"/>
      <c r="E72" s="94"/>
      <c r="F72" s="47"/>
      <c r="G72" s="94"/>
      <c r="H72" s="94"/>
      <c r="I72" s="94"/>
      <c r="J72" s="94"/>
      <c r="K72" s="94"/>
      <c r="L72" s="94"/>
      <c r="M72" s="95"/>
    </row>
  </sheetData>
  <mergeCells count="90">
    <mergeCell ref="N37:O37"/>
    <mergeCell ref="N32:O32"/>
    <mergeCell ref="N33:O33"/>
    <mergeCell ref="N34:O34"/>
    <mergeCell ref="N35:O35"/>
    <mergeCell ref="N36:O36"/>
    <mergeCell ref="N27:O27"/>
    <mergeCell ref="N28:O28"/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6:E16"/>
    <mergeCell ref="F16:G16"/>
    <mergeCell ref="H16:I16"/>
    <mergeCell ref="K16:L16"/>
    <mergeCell ref="A17:E17"/>
    <mergeCell ref="F17:G17"/>
    <mergeCell ref="H17:I17"/>
    <mergeCell ref="K17:L17"/>
    <mergeCell ref="A19:E19"/>
    <mergeCell ref="F19:G19"/>
    <mergeCell ref="H19:I19"/>
    <mergeCell ref="K19:L19"/>
    <mergeCell ref="A20:E20"/>
    <mergeCell ref="F20:G20"/>
    <mergeCell ref="H20:I20"/>
    <mergeCell ref="K20:L20"/>
    <mergeCell ref="A31:H31"/>
    <mergeCell ref="K31:L31"/>
    <mergeCell ref="A28:H28"/>
    <mergeCell ref="K28:L28"/>
    <mergeCell ref="A21:E21"/>
    <mergeCell ref="F21:G21"/>
    <mergeCell ref="H21:I21"/>
    <mergeCell ref="K21:L21"/>
    <mergeCell ref="A22:L22"/>
    <mergeCell ref="A48:G48"/>
    <mergeCell ref="K48:L48"/>
    <mergeCell ref="A35:H35"/>
    <mergeCell ref="K35:L35"/>
    <mergeCell ref="A36:H36"/>
    <mergeCell ref="K36:L36"/>
    <mergeCell ref="A42:G42"/>
    <mergeCell ref="K42:L42"/>
    <mergeCell ref="A38:L38"/>
    <mergeCell ref="A43:G43"/>
    <mergeCell ref="A26:H26"/>
    <mergeCell ref="K26:L26"/>
    <mergeCell ref="A27:H27"/>
    <mergeCell ref="K27:L27"/>
    <mergeCell ref="A37:H37"/>
    <mergeCell ref="K37:L37"/>
    <mergeCell ref="A32:H32"/>
    <mergeCell ref="K32:L32"/>
    <mergeCell ref="A33:H33"/>
    <mergeCell ref="K33:L33"/>
    <mergeCell ref="A34:H34"/>
    <mergeCell ref="K34:L34"/>
    <mergeCell ref="A29:H29"/>
    <mergeCell ref="K29:L29"/>
    <mergeCell ref="A30:H30"/>
    <mergeCell ref="K30:L30"/>
    <mergeCell ref="A63:L63"/>
    <mergeCell ref="K43:L43"/>
    <mergeCell ref="A44:L44"/>
    <mergeCell ref="A50:G50"/>
    <mergeCell ref="K50:L50"/>
    <mergeCell ref="A51:L51"/>
    <mergeCell ref="A49:G49"/>
    <mergeCell ref="K49:L49"/>
    <mergeCell ref="A57:G57"/>
    <mergeCell ref="K57:L57"/>
    <mergeCell ref="K58:L58"/>
    <mergeCell ref="K59:L59"/>
    <mergeCell ref="A53:L53"/>
    <mergeCell ref="A58:G58"/>
    <mergeCell ref="K60:L60"/>
    <mergeCell ref="A61:L61"/>
  </mergeCells>
  <pageMargins left="0.7" right="0.7" top="0.75" bottom="0.75" header="0.3" footer="0.3"/>
  <pageSetup paperSize="9" scale="5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O67"/>
  <sheetViews>
    <sheetView view="pageBreakPreview" topLeftCell="A10" zoomScaleNormal="100" zoomScaleSheetLayoutView="100" workbookViewId="0">
      <selection activeCell="Q35" sqref="Q35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15.75" thickBot="1" x14ac:dyDescent="0.3">
      <c r="A14" s="39">
        <v>1</v>
      </c>
      <c r="B14" s="176" t="s">
        <v>28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81</v>
      </c>
      <c r="B19" s="123"/>
      <c r="C19" s="123"/>
      <c r="D19" s="123"/>
      <c r="E19" s="124"/>
      <c r="F19" s="161" t="s">
        <v>82</v>
      </c>
      <c r="G19" s="162"/>
      <c r="H19" s="161" t="s">
        <v>80</v>
      </c>
      <c r="I19" s="162"/>
      <c r="J19" s="51">
        <v>300</v>
      </c>
      <c r="K19" s="161">
        <v>0.5</v>
      </c>
      <c r="L19" s="162"/>
      <c r="M19" s="52">
        <f>J19/K19</f>
        <v>600</v>
      </c>
    </row>
    <row r="20" spans="1:15" x14ac:dyDescent="0.25">
      <c r="A20" s="122" t="s">
        <v>83</v>
      </c>
      <c r="B20" s="123"/>
      <c r="C20" s="123"/>
      <c r="D20" s="123"/>
      <c r="E20" s="124"/>
      <c r="F20" s="161" t="s">
        <v>84</v>
      </c>
      <c r="G20" s="162"/>
      <c r="H20" s="161" t="s">
        <v>85</v>
      </c>
      <c r="I20" s="162"/>
      <c r="J20" s="51">
        <v>30</v>
      </c>
      <c r="K20" s="161">
        <v>2</v>
      </c>
      <c r="L20" s="162"/>
      <c r="M20" s="52">
        <f>J20/K20</f>
        <v>15</v>
      </c>
    </row>
    <row r="21" spans="1:15" x14ac:dyDescent="0.25">
      <c r="A21" s="122" t="s">
        <v>86</v>
      </c>
      <c r="B21" s="123"/>
      <c r="C21" s="123"/>
      <c r="D21" s="123"/>
      <c r="E21" s="124"/>
      <c r="F21" s="161"/>
      <c r="G21" s="162"/>
      <c r="H21" s="161" t="s">
        <v>80</v>
      </c>
      <c r="I21" s="162"/>
      <c r="J21" s="51">
        <v>450</v>
      </c>
      <c r="K21" s="161">
        <v>0.5</v>
      </c>
      <c r="L21" s="162"/>
      <c r="M21" s="52">
        <f>J21/K21</f>
        <v>900</v>
      </c>
    </row>
    <row r="22" spans="1:15" ht="15.75" thickBot="1" x14ac:dyDescent="0.3">
      <c r="A22" s="166" t="s">
        <v>90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  <c r="M22" s="54">
        <f>SUM(M19:M21)</f>
        <v>1515</v>
      </c>
    </row>
    <row r="23" spans="1:15" x14ac:dyDescent="0.25">
      <c r="A23" s="46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42"/>
    </row>
    <row r="24" spans="1:15" x14ac:dyDescent="0.25">
      <c r="A24" s="55" t="s">
        <v>91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7"/>
    </row>
    <row r="25" spans="1:15" ht="15.75" thickBot="1" x14ac:dyDescent="0.3">
      <c r="A25" s="31"/>
      <c r="B25" s="47"/>
      <c r="C25" s="47"/>
      <c r="D25" s="47"/>
      <c r="E25" s="47"/>
      <c r="F25" s="47"/>
      <c r="G25" s="47"/>
      <c r="H25" s="47"/>
      <c r="I25" s="35"/>
      <c r="J25" s="35"/>
      <c r="K25" s="35"/>
      <c r="L25" s="35"/>
      <c r="M25" s="42"/>
    </row>
    <row r="26" spans="1:15" x14ac:dyDescent="0.25">
      <c r="A26" s="125" t="s">
        <v>68</v>
      </c>
      <c r="B26" s="126"/>
      <c r="C26" s="126"/>
      <c r="D26" s="126"/>
      <c r="E26" s="126"/>
      <c r="F26" s="126"/>
      <c r="G26" s="126"/>
      <c r="H26" s="128"/>
      <c r="I26" s="58" t="s">
        <v>70</v>
      </c>
      <c r="J26" s="59" t="s">
        <v>71</v>
      </c>
      <c r="K26" s="163" t="s">
        <v>92</v>
      </c>
      <c r="L26" s="128"/>
      <c r="M26" s="60" t="s">
        <v>77</v>
      </c>
    </row>
    <row r="27" spans="1:15" x14ac:dyDescent="0.25">
      <c r="A27" s="122" t="s">
        <v>153</v>
      </c>
      <c r="B27" s="169"/>
      <c r="C27" s="169"/>
      <c r="D27" s="169"/>
      <c r="E27" s="169"/>
      <c r="F27" s="169"/>
      <c r="G27" s="169"/>
      <c r="H27" s="170"/>
      <c r="I27" s="63" t="s">
        <v>93</v>
      </c>
      <c r="J27" s="64">
        <v>18</v>
      </c>
      <c r="K27" s="129">
        <f>N27*1.78</f>
        <v>3649</v>
      </c>
      <c r="L27" s="137"/>
      <c r="M27" s="62">
        <f t="shared" ref="M27:M32" si="0">J27*K27</f>
        <v>65682</v>
      </c>
      <c r="N27" s="129">
        <v>2050</v>
      </c>
      <c r="O27" s="137"/>
    </row>
    <row r="28" spans="1:15" x14ac:dyDescent="0.25">
      <c r="A28" s="122" t="s">
        <v>154</v>
      </c>
      <c r="B28" s="169"/>
      <c r="C28" s="169"/>
      <c r="D28" s="169"/>
      <c r="E28" s="169"/>
      <c r="F28" s="169"/>
      <c r="G28" s="169"/>
      <c r="H28" s="170"/>
      <c r="I28" s="63" t="s">
        <v>94</v>
      </c>
      <c r="J28" s="64">
        <v>2</v>
      </c>
      <c r="K28" s="129">
        <f t="shared" ref="K28:K32" si="1">N28*1.78</f>
        <v>818.80000000000007</v>
      </c>
      <c r="L28" s="137"/>
      <c r="M28" s="62">
        <f t="shared" si="0"/>
        <v>1637.6000000000001</v>
      </c>
      <c r="N28" s="129">
        <v>460</v>
      </c>
      <c r="O28" s="137"/>
    </row>
    <row r="29" spans="1:15" x14ac:dyDescent="0.25">
      <c r="A29" s="122" t="s">
        <v>155</v>
      </c>
      <c r="B29" s="169"/>
      <c r="C29" s="169"/>
      <c r="D29" s="169"/>
      <c r="E29" s="169"/>
      <c r="F29" s="169"/>
      <c r="G29" s="169"/>
      <c r="H29" s="170"/>
      <c r="I29" s="63" t="s">
        <v>95</v>
      </c>
      <c r="J29" s="64">
        <v>1</v>
      </c>
      <c r="K29" s="129">
        <f t="shared" si="1"/>
        <v>614.1</v>
      </c>
      <c r="L29" s="137"/>
      <c r="M29" s="62">
        <f t="shared" si="0"/>
        <v>614.1</v>
      </c>
      <c r="N29" s="129">
        <v>345</v>
      </c>
      <c r="O29" s="137"/>
    </row>
    <row r="30" spans="1:15" x14ac:dyDescent="0.25">
      <c r="A30" s="122" t="s">
        <v>156</v>
      </c>
      <c r="B30" s="169"/>
      <c r="C30" s="169"/>
      <c r="D30" s="169"/>
      <c r="E30" s="169"/>
      <c r="F30" s="169"/>
      <c r="G30" s="169"/>
      <c r="H30" s="170"/>
      <c r="I30" s="63" t="s">
        <v>94</v>
      </c>
      <c r="J30" s="64">
        <v>1</v>
      </c>
      <c r="K30" s="129">
        <f t="shared" si="1"/>
        <v>3070.5</v>
      </c>
      <c r="L30" s="137"/>
      <c r="M30" s="62">
        <f t="shared" si="0"/>
        <v>3070.5</v>
      </c>
      <c r="N30" s="129">
        <v>1725</v>
      </c>
      <c r="O30" s="137"/>
    </row>
    <row r="31" spans="1:15" x14ac:dyDescent="0.25">
      <c r="A31" s="122" t="s">
        <v>221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1</v>
      </c>
      <c r="K31" s="129">
        <f t="shared" si="1"/>
        <v>22250</v>
      </c>
      <c r="L31" s="137"/>
      <c r="M31" s="62">
        <f t="shared" si="0"/>
        <v>22250</v>
      </c>
      <c r="N31" s="129">
        <v>12500</v>
      </c>
      <c r="O31" s="137"/>
    </row>
    <row r="32" spans="1:15" ht="15.75" thickBot="1" x14ac:dyDescent="0.3">
      <c r="A32" s="122" t="s">
        <v>158</v>
      </c>
      <c r="B32" s="169"/>
      <c r="C32" s="169"/>
      <c r="D32" s="169"/>
      <c r="E32" s="169"/>
      <c r="F32" s="169"/>
      <c r="G32" s="169"/>
      <c r="H32" s="170"/>
      <c r="I32" s="63" t="s">
        <v>94</v>
      </c>
      <c r="J32" s="64">
        <v>2.4</v>
      </c>
      <c r="K32" s="129">
        <f t="shared" si="1"/>
        <v>512.64</v>
      </c>
      <c r="L32" s="137"/>
      <c r="M32" s="62">
        <f t="shared" si="0"/>
        <v>1230.336</v>
      </c>
      <c r="N32" s="129">
        <v>288</v>
      </c>
      <c r="O32" s="137"/>
    </row>
    <row r="33" spans="1:13" ht="15.75" thickBot="1" x14ac:dyDescent="0.3">
      <c r="A33" s="121" t="s">
        <v>90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4"/>
      <c r="M33" s="66">
        <f>SUM(M27:M32)</f>
        <v>94484.536000000007</v>
      </c>
    </row>
    <row r="34" spans="1:13" x14ac:dyDescent="0.25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x14ac:dyDescent="0.25">
      <c r="A35" s="55" t="s">
        <v>96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7"/>
    </row>
    <row r="36" spans="1:13" ht="15.75" thickBot="1" x14ac:dyDescent="0.3">
      <c r="A36" s="34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42"/>
    </row>
    <row r="37" spans="1:13" x14ac:dyDescent="0.25">
      <c r="A37" s="125" t="s">
        <v>97</v>
      </c>
      <c r="B37" s="126"/>
      <c r="C37" s="126"/>
      <c r="D37" s="126"/>
      <c r="E37" s="126"/>
      <c r="F37" s="126"/>
      <c r="G37" s="128"/>
      <c r="H37" s="59" t="s">
        <v>98</v>
      </c>
      <c r="I37" s="67" t="s">
        <v>99</v>
      </c>
      <c r="J37" s="68" t="s">
        <v>100</v>
      </c>
      <c r="K37" s="163" t="s">
        <v>101</v>
      </c>
      <c r="L37" s="128"/>
      <c r="M37" s="60" t="s">
        <v>77</v>
      </c>
    </row>
    <row r="38" spans="1:13" ht="15.75" thickBot="1" x14ac:dyDescent="0.3">
      <c r="A38" s="122" t="s">
        <v>102</v>
      </c>
      <c r="B38" s="123"/>
      <c r="C38" s="123"/>
      <c r="D38" s="123"/>
      <c r="E38" s="123"/>
      <c r="F38" s="123"/>
      <c r="G38" s="124"/>
      <c r="H38" s="69"/>
      <c r="I38" s="61">
        <v>25</v>
      </c>
      <c r="J38" s="69"/>
      <c r="K38" s="129">
        <v>90000</v>
      </c>
      <c r="L38" s="137"/>
      <c r="M38" s="52">
        <f>K38/I38</f>
        <v>3600</v>
      </c>
    </row>
    <row r="39" spans="1:13" ht="15.75" thickBot="1" x14ac:dyDescent="0.3">
      <c r="A39" s="121" t="s">
        <v>90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4"/>
      <c r="M39" s="66">
        <f>M38</f>
        <v>3600</v>
      </c>
    </row>
    <row r="40" spans="1:13" x14ac:dyDescent="0.25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42"/>
    </row>
    <row r="41" spans="1:13" x14ac:dyDescent="0.25">
      <c r="A41" s="55" t="s">
        <v>103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7"/>
    </row>
    <row r="42" spans="1:13" ht="15.75" thickBot="1" x14ac:dyDescent="0.3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42"/>
    </row>
    <row r="43" spans="1:13" ht="23.25" x14ac:dyDescent="0.25">
      <c r="A43" s="125" t="s">
        <v>104</v>
      </c>
      <c r="B43" s="126"/>
      <c r="C43" s="126"/>
      <c r="D43" s="126"/>
      <c r="E43" s="126"/>
      <c r="F43" s="126"/>
      <c r="G43" s="128"/>
      <c r="H43" s="59" t="s">
        <v>105</v>
      </c>
      <c r="I43" s="70" t="s">
        <v>106</v>
      </c>
      <c r="J43" s="71" t="s">
        <v>107</v>
      </c>
      <c r="K43" s="127" t="s">
        <v>76</v>
      </c>
      <c r="L43" s="128"/>
      <c r="M43" s="72" t="s">
        <v>77</v>
      </c>
    </row>
    <row r="44" spans="1:13" x14ac:dyDescent="0.25">
      <c r="A44" s="122" t="s">
        <v>108</v>
      </c>
      <c r="B44" s="123"/>
      <c r="C44" s="123"/>
      <c r="D44" s="123"/>
      <c r="E44" s="123"/>
      <c r="F44" s="123"/>
      <c r="G44" s="124"/>
      <c r="H44" s="73">
        <v>90000</v>
      </c>
      <c r="I44" s="74">
        <v>0.52329999999999999</v>
      </c>
      <c r="J44" s="73">
        <f>H44*1.5233</f>
        <v>137097</v>
      </c>
      <c r="K44" s="161">
        <v>6</v>
      </c>
      <c r="L44" s="162"/>
      <c r="M44" s="52">
        <f>J44/K44</f>
        <v>22849.5</v>
      </c>
    </row>
    <row r="45" spans="1:13" ht="15.75" thickBot="1" x14ac:dyDescent="0.3">
      <c r="A45" s="122" t="s">
        <v>109</v>
      </c>
      <c r="B45" s="123"/>
      <c r="C45" s="123"/>
      <c r="D45" s="123"/>
      <c r="E45" s="123"/>
      <c r="F45" s="123"/>
      <c r="G45" s="124"/>
      <c r="H45" s="73">
        <v>60000</v>
      </c>
      <c r="I45" s="74">
        <v>0.52329999999999999</v>
      </c>
      <c r="J45" s="73">
        <f>H45*1.5233</f>
        <v>91398</v>
      </c>
      <c r="K45" s="161">
        <v>6</v>
      </c>
      <c r="L45" s="162"/>
      <c r="M45" s="52">
        <f>J45/K45</f>
        <v>15233</v>
      </c>
    </row>
    <row r="46" spans="1:13" ht="15.75" thickBot="1" x14ac:dyDescent="0.3">
      <c r="A46" s="121" t="s">
        <v>90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66">
        <f>SUM(M44:M45)</f>
        <v>38082.5</v>
      </c>
    </row>
    <row r="47" spans="1:13" ht="15.75" thickBot="1" x14ac:dyDescent="0.3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3" ht="15.75" thickBot="1" x14ac:dyDescent="0.3">
      <c r="A48" s="112" t="s">
        <v>110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4"/>
      <c r="M48" s="75">
        <f>SUM(M33,M22,M39,M46)</f>
        <v>137682.03600000002</v>
      </c>
    </row>
    <row r="49" spans="1:13" x14ac:dyDescent="0.25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x14ac:dyDescent="0.25">
      <c r="A50" s="55" t="s">
        <v>111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7"/>
    </row>
    <row r="51" spans="1:13" ht="15.75" thickBot="1" x14ac:dyDescent="0.3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42"/>
    </row>
    <row r="52" spans="1:13" x14ac:dyDescent="0.25">
      <c r="A52" s="125" t="s">
        <v>1</v>
      </c>
      <c r="B52" s="126"/>
      <c r="C52" s="126"/>
      <c r="D52" s="126"/>
      <c r="E52" s="126"/>
      <c r="F52" s="126"/>
      <c r="G52" s="126"/>
      <c r="H52" s="67"/>
      <c r="I52" s="76"/>
      <c r="J52" s="71" t="s">
        <v>112</v>
      </c>
      <c r="K52" s="127" t="s">
        <v>113</v>
      </c>
      <c r="L52" s="128"/>
      <c r="M52" s="72"/>
    </row>
    <row r="53" spans="1:13" x14ac:dyDescent="0.25">
      <c r="A53" s="115" t="s">
        <v>114</v>
      </c>
      <c r="B53" s="116"/>
      <c r="C53" s="116"/>
      <c r="D53" s="116"/>
      <c r="E53" s="116"/>
      <c r="F53" s="116"/>
      <c r="G53" s="116"/>
      <c r="H53" s="77"/>
      <c r="I53" s="78"/>
      <c r="J53" s="79"/>
      <c r="K53" s="117">
        <f>ROUND(M48*J53,2)</f>
        <v>0</v>
      </c>
      <c r="L53" s="118"/>
      <c r="M53" s="52"/>
    </row>
    <row r="54" spans="1:13" x14ac:dyDescent="0.25">
      <c r="A54" s="80" t="s">
        <v>115</v>
      </c>
      <c r="B54" s="81"/>
      <c r="C54" s="81"/>
      <c r="D54" s="81"/>
      <c r="E54" s="81"/>
      <c r="F54" s="81"/>
      <c r="G54" s="81"/>
      <c r="H54" s="77"/>
      <c r="I54" s="78"/>
      <c r="J54" s="79"/>
      <c r="K54" s="117">
        <f>ROUND(M48*J54,2)</f>
        <v>0</v>
      </c>
      <c r="L54" s="118"/>
      <c r="M54" s="52"/>
    </row>
    <row r="55" spans="1:13" ht="15.75" thickBot="1" x14ac:dyDescent="0.3">
      <c r="A55" s="82" t="s">
        <v>116</v>
      </c>
      <c r="B55" s="83"/>
      <c r="C55" s="83"/>
      <c r="D55" s="83"/>
      <c r="E55" s="83"/>
      <c r="F55" s="83"/>
      <c r="G55" s="83"/>
      <c r="H55" s="84"/>
      <c r="I55" s="85"/>
      <c r="J55" s="79"/>
      <c r="K55" s="119">
        <f>ROUND(M48*J55,2)</f>
        <v>0</v>
      </c>
      <c r="L55" s="120"/>
      <c r="M55" s="52"/>
    </row>
    <row r="56" spans="1:13" ht="15.75" thickBot="1" x14ac:dyDescent="0.3">
      <c r="A56" s="121" t="s">
        <v>90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66">
        <f>SUM(K53:L55)</f>
        <v>0</v>
      </c>
    </row>
    <row r="57" spans="1:13" ht="15.75" thickBot="1" x14ac:dyDescent="0.3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42"/>
    </row>
    <row r="58" spans="1:13" ht="15.75" thickBot="1" x14ac:dyDescent="0.3">
      <c r="A58" s="112" t="s">
        <v>117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4"/>
      <c r="M58" s="75">
        <f>ROUND(M48+M56,0)</f>
        <v>137682</v>
      </c>
    </row>
    <row r="59" spans="1:13" x14ac:dyDescent="0.25">
      <c r="A59" s="86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8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11" t="s">
        <v>118</v>
      </c>
      <c r="G64" s="89"/>
      <c r="H64" s="89"/>
      <c r="I64" s="89"/>
      <c r="J64" s="35"/>
      <c r="K64" s="35"/>
      <c r="L64" s="35"/>
      <c r="M64" s="36"/>
    </row>
    <row r="65" spans="1:13" x14ac:dyDescent="0.25">
      <c r="A65" s="90"/>
      <c r="B65" s="91"/>
      <c r="C65" s="91"/>
      <c r="D65" s="91"/>
      <c r="E65" s="91"/>
      <c r="F65" s="12" t="s">
        <v>159</v>
      </c>
      <c r="G65" s="91"/>
      <c r="H65" s="91"/>
      <c r="I65" s="91"/>
      <c r="J65" s="91"/>
      <c r="K65" s="91"/>
      <c r="L65" s="91"/>
      <c r="M65" s="92"/>
    </row>
    <row r="66" spans="1:13" x14ac:dyDescent="0.25">
      <c r="A66" s="90"/>
      <c r="B66" s="91"/>
      <c r="C66" s="91"/>
      <c r="D66" s="91"/>
      <c r="E66" s="91"/>
      <c r="F66" s="12" t="s">
        <v>160</v>
      </c>
      <c r="G66" s="35"/>
      <c r="H66" s="35"/>
      <c r="I66" s="91"/>
      <c r="J66" s="91"/>
      <c r="K66" s="91"/>
      <c r="L66" s="91"/>
      <c r="M66" s="92"/>
    </row>
    <row r="67" spans="1:13" ht="15.75" thickBot="1" x14ac:dyDescent="0.3">
      <c r="A67" s="93"/>
      <c r="B67" s="94"/>
      <c r="C67" s="94"/>
      <c r="D67" s="94"/>
      <c r="E67" s="94"/>
      <c r="F67" s="47"/>
      <c r="G67" s="94"/>
      <c r="H67" s="94"/>
      <c r="I67" s="94"/>
      <c r="J67" s="94"/>
      <c r="K67" s="94"/>
      <c r="L67" s="94"/>
      <c r="M67" s="95"/>
    </row>
  </sheetData>
  <mergeCells count="67">
    <mergeCell ref="N32:O32"/>
    <mergeCell ref="N27:O27"/>
    <mergeCell ref="N28:O28"/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1:E21"/>
    <mergeCell ref="F21:G21"/>
    <mergeCell ref="H21:I21"/>
    <mergeCell ref="K21:L21"/>
    <mergeCell ref="A22:L22"/>
    <mergeCell ref="A29:H29"/>
    <mergeCell ref="K29:L29"/>
    <mergeCell ref="A30:H30"/>
    <mergeCell ref="K30:L30"/>
    <mergeCell ref="A27:H27"/>
    <mergeCell ref="K27:L27"/>
    <mergeCell ref="A26:H26"/>
    <mergeCell ref="K26:L26"/>
    <mergeCell ref="A33:L33"/>
    <mergeCell ref="K55:L55"/>
    <mergeCell ref="A48:L48"/>
    <mergeCell ref="A52:G52"/>
    <mergeCell ref="K52:L52"/>
    <mergeCell ref="A53:G53"/>
    <mergeCell ref="A37:G37"/>
    <mergeCell ref="K37:L37"/>
    <mergeCell ref="A31:H31"/>
    <mergeCell ref="K31:L31"/>
    <mergeCell ref="A32:H32"/>
    <mergeCell ref="K32:L32"/>
    <mergeCell ref="A28:H28"/>
    <mergeCell ref="K28:L28"/>
    <mergeCell ref="A38:G38"/>
    <mergeCell ref="K38:L38"/>
    <mergeCell ref="A39:L39"/>
    <mergeCell ref="A43:G43"/>
    <mergeCell ref="K43:L43"/>
    <mergeCell ref="K53:L53"/>
    <mergeCell ref="K54:L54"/>
    <mergeCell ref="A56:L56"/>
    <mergeCell ref="A58:L58"/>
    <mergeCell ref="A44:G44"/>
    <mergeCell ref="K44:L44"/>
    <mergeCell ref="A45:G45"/>
    <mergeCell ref="K45:L45"/>
    <mergeCell ref="A46:L46"/>
  </mergeCells>
  <pageMargins left="0.7" right="0.7" top="0.75" bottom="0.75" header="0.3" footer="0.3"/>
  <pageSetup paperSize="9" scale="5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O68"/>
  <sheetViews>
    <sheetView view="pageBreakPreview" topLeftCell="A15" zoomScaleNormal="100" zoomScaleSheetLayoutView="100" workbookViewId="0">
      <selection activeCell="Q39" sqref="Q39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15.75" thickBot="1" x14ac:dyDescent="0.3">
      <c r="A14" s="39">
        <v>1</v>
      </c>
      <c r="B14" s="176" t="s">
        <v>29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81</v>
      </c>
      <c r="B19" s="123"/>
      <c r="C19" s="123"/>
      <c r="D19" s="123"/>
      <c r="E19" s="124"/>
      <c r="F19" s="161" t="s">
        <v>82</v>
      </c>
      <c r="G19" s="162"/>
      <c r="H19" s="161" t="s">
        <v>80</v>
      </c>
      <c r="I19" s="162"/>
      <c r="J19" s="51">
        <v>400</v>
      </c>
      <c r="K19" s="161">
        <v>0.5</v>
      </c>
      <c r="L19" s="162"/>
      <c r="M19" s="52">
        <f>J19/K19</f>
        <v>800</v>
      </c>
    </row>
    <row r="20" spans="1:15" x14ac:dyDescent="0.25">
      <c r="A20" s="122" t="s">
        <v>83</v>
      </c>
      <c r="B20" s="123"/>
      <c r="C20" s="123"/>
      <c r="D20" s="123"/>
      <c r="E20" s="124"/>
      <c r="F20" s="161" t="s">
        <v>84</v>
      </c>
      <c r="G20" s="162"/>
      <c r="H20" s="161" t="s">
        <v>85</v>
      </c>
      <c r="I20" s="162"/>
      <c r="J20" s="51">
        <v>60</v>
      </c>
      <c r="K20" s="161">
        <v>2</v>
      </c>
      <c r="L20" s="162"/>
      <c r="M20" s="52">
        <f>J20/K20</f>
        <v>30</v>
      </c>
    </row>
    <row r="21" spans="1:15" x14ac:dyDescent="0.25">
      <c r="A21" s="122" t="s">
        <v>86</v>
      </c>
      <c r="B21" s="123"/>
      <c r="C21" s="123"/>
      <c r="D21" s="123"/>
      <c r="E21" s="124"/>
      <c r="F21" s="161"/>
      <c r="G21" s="162"/>
      <c r="H21" s="161" t="s">
        <v>80</v>
      </c>
      <c r="I21" s="162"/>
      <c r="J21" s="51">
        <v>800</v>
      </c>
      <c r="K21" s="161">
        <v>0.5</v>
      </c>
      <c r="L21" s="162"/>
      <c r="M21" s="52">
        <f>J21/K21</f>
        <v>1600</v>
      </c>
    </row>
    <row r="22" spans="1:15" ht="15.75" thickBot="1" x14ac:dyDescent="0.3">
      <c r="A22" s="166" t="s">
        <v>90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  <c r="M22" s="54">
        <f>SUM(M19:M21)</f>
        <v>2430</v>
      </c>
    </row>
    <row r="23" spans="1:15" x14ac:dyDescent="0.25">
      <c r="A23" s="46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42"/>
    </row>
    <row r="24" spans="1:15" x14ac:dyDescent="0.25">
      <c r="A24" s="55" t="s">
        <v>91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7"/>
    </row>
    <row r="25" spans="1:15" ht="15.75" thickBot="1" x14ac:dyDescent="0.3">
      <c r="A25" s="31"/>
      <c r="B25" s="47"/>
      <c r="C25" s="47"/>
      <c r="D25" s="47"/>
      <c r="E25" s="47"/>
      <c r="F25" s="47"/>
      <c r="G25" s="47"/>
      <c r="H25" s="47"/>
      <c r="I25" s="35"/>
      <c r="J25" s="35"/>
      <c r="K25" s="35"/>
      <c r="L25" s="35"/>
      <c r="M25" s="42"/>
    </row>
    <row r="26" spans="1:15" x14ac:dyDescent="0.25">
      <c r="A26" s="125" t="s">
        <v>68</v>
      </c>
      <c r="B26" s="126"/>
      <c r="C26" s="126"/>
      <c r="D26" s="126"/>
      <c r="E26" s="126"/>
      <c r="F26" s="126"/>
      <c r="G26" s="126"/>
      <c r="H26" s="128"/>
      <c r="I26" s="58" t="s">
        <v>70</v>
      </c>
      <c r="J26" s="59" t="s">
        <v>71</v>
      </c>
      <c r="K26" s="163" t="s">
        <v>92</v>
      </c>
      <c r="L26" s="128"/>
      <c r="M26" s="60" t="s">
        <v>77</v>
      </c>
    </row>
    <row r="27" spans="1:15" x14ac:dyDescent="0.25">
      <c r="A27" s="122" t="s">
        <v>222</v>
      </c>
      <c r="B27" s="123"/>
      <c r="C27" s="123"/>
      <c r="D27" s="123"/>
      <c r="E27" s="123"/>
      <c r="F27" s="123"/>
      <c r="G27" s="123"/>
      <c r="H27" s="124"/>
      <c r="I27" s="61" t="s">
        <v>93</v>
      </c>
      <c r="J27" s="51">
        <v>30</v>
      </c>
      <c r="K27" s="129">
        <f>N27*1.78</f>
        <v>7267.74</v>
      </c>
      <c r="L27" s="137"/>
      <c r="M27" s="62">
        <f t="shared" ref="M27:M33" si="0">J27*K27</f>
        <v>218032.19999999998</v>
      </c>
      <c r="N27" s="129">
        <v>4083</v>
      </c>
      <c r="O27" s="137"/>
    </row>
    <row r="28" spans="1:15" x14ac:dyDescent="0.25">
      <c r="A28" s="122" t="s">
        <v>153</v>
      </c>
      <c r="B28" s="169"/>
      <c r="C28" s="169"/>
      <c r="D28" s="169"/>
      <c r="E28" s="169"/>
      <c r="F28" s="169"/>
      <c r="G28" s="169"/>
      <c r="H28" s="170"/>
      <c r="I28" s="63" t="s">
        <v>93</v>
      </c>
      <c r="J28" s="64">
        <v>8</v>
      </c>
      <c r="K28" s="129">
        <f t="shared" ref="K28:K33" si="1">N28*1.78</f>
        <v>3649</v>
      </c>
      <c r="L28" s="137"/>
      <c r="M28" s="62">
        <f t="shared" si="0"/>
        <v>29192</v>
      </c>
      <c r="N28" s="129">
        <v>2050</v>
      </c>
      <c r="O28" s="137"/>
    </row>
    <row r="29" spans="1:15" x14ac:dyDescent="0.25">
      <c r="A29" s="122" t="s">
        <v>154</v>
      </c>
      <c r="B29" s="169"/>
      <c r="C29" s="169"/>
      <c r="D29" s="169"/>
      <c r="E29" s="169"/>
      <c r="F29" s="169"/>
      <c r="G29" s="169"/>
      <c r="H29" s="170"/>
      <c r="I29" s="63" t="s">
        <v>94</v>
      </c>
      <c r="J29" s="64">
        <v>2</v>
      </c>
      <c r="K29" s="129">
        <f t="shared" si="1"/>
        <v>818.80000000000007</v>
      </c>
      <c r="L29" s="137"/>
      <c r="M29" s="62">
        <f t="shared" si="0"/>
        <v>1637.6000000000001</v>
      </c>
      <c r="N29" s="129">
        <v>460</v>
      </c>
      <c r="O29" s="137"/>
    </row>
    <row r="30" spans="1:15" x14ac:dyDescent="0.25">
      <c r="A30" s="122" t="s">
        <v>155</v>
      </c>
      <c r="B30" s="169"/>
      <c r="C30" s="169"/>
      <c r="D30" s="169"/>
      <c r="E30" s="169"/>
      <c r="F30" s="169"/>
      <c r="G30" s="169"/>
      <c r="H30" s="170"/>
      <c r="I30" s="63" t="s">
        <v>95</v>
      </c>
      <c r="J30" s="64">
        <v>1</v>
      </c>
      <c r="K30" s="129">
        <f t="shared" si="1"/>
        <v>614.1</v>
      </c>
      <c r="L30" s="137"/>
      <c r="M30" s="62">
        <f t="shared" si="0"/>
        <v>614.1</v>
      </c>
      <c r="N30" s="129">
        <v>345</v>
      </c>
      <c r="O30" s="137"/>
    </row>
    <row r="31" spans="1:15" x14ac:dyDescent="0.25">
      <c r="A31" s="122" t="s">
        <v>212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1</v>
      </c>
      <c r="K31" s="129">
        <f t="shared" si="1"/>
        <v>3070.5</v>
      </c>
      <c r="L31" s="137"/>
      <c r="M31" s="62">
        <f t="shared" si="0"/>
        <v>3070.5</v>
      </c>
      <c r="N31" s="129">
        <v>1725</v>
      </c>
      <c r="O31" s="137"/>
    </row>
    <row r="32" spans="1:15" x14ac:dyDescent="0.25">
      <c r="A32" s="122" t="s">
        <v>157</v>
      </c>
      <c r="B32" s="169"/>
      <c r="C32" s="169"/>
      <c r="D32" s="169"/>
      <c r="E32" s="169"/>
      <c r="F32" s="169"/>
      <c r="G32" s="169"/>
      <c r="H32" s="170"/>
      <c r="I32" s="63" t="s">
        <v>94</v>
      </c>
      <c r="J32" s="64">
        <v>1</v>
      </c>
      <c r="K32" s="129">
        <f t="shared" si="1"/>
        <v>13305.5</v>
      </c>
      <c r="L32" s="137"/>
      <c r="M32" s="62">
        <f t="shared" si="0"/>
        <v>13305.5</v>
      </c>
      <c r="N32" s="129">
        <v>7475</v>
      </c>
      <c r="O32" s="137"/>
    </row>
    <row r="33" spans="1:15" ht="15.75" thickBot="1" x14ac:dyDescent="0.3">
      <c r="A33" s="122" t="s">
        <v>158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2.4</v>
      </c>
      <c r="K33" s="129">
        <f t="shared" si="1"/>
        <v>512.64</v>
      </c>
      <c r="L33" s="137"/>
      <c r="M33" s="62">
        <f t="shared" si="0"/>
        <v>1230.336</v>
      </c>
      <c r="N33" s="129">
        <v>288</v>
      </c>
      <c r="O33" s="137"/>
    </row>
    <row r="34" spans="1:15" ht="15.75" thickBot="1" x14ac:dyDescent="0.3">
      <c r="A34" s="121" t="s">
        <v>90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4"/>
      <c r="M34" s="66">
        <f>SUM(M27:M33)</f>
        <v>267082.23600000003</v>
      </c>
    </row>
    <row r="35" spans="1:15" x14ac:dyDescent="0.25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5" x14ac:dyDescent="0.25">
      <c r="A36" s="55" t="s">
        <v>96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7"/>
    </row>
    <row r="37" spans="1:15" ht="15.75" thickBot="1" x14ac:dyDescent="0.3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5" x14ac:dyDescent="0.25">
      <c r="A38" s="125" t="s">
        <v>97</v>
      </c>
      <c r="B38" s="126"/>
      <c r="C38" s="126"/>
      <c r="D38" s="126"/>
      <c r="E38" s="126"/>
      <c r="F38" s="126"/>
      <c r="G38" s="128"/>
      <c r="H38" s="59" t="s">
        <v>98</v>
      </c>
      <c r="I38" s="67" t="s">
        <v>99</v>
      </c>
      <c r="J38" s="68" t="s">
        <v>100</v>
      </c>
      <c r="K38" s="163" t="s">
        <v>101</v>
      </c>
      <c r="L38" s="128"/>
      <c r="M38" s="60" t="s">
        <v>77</v>
      </c>
    </row>
    <row r="39" spans="1:15" ht="15.75" thickBot="1" x14ac:dyDescent="0.3">
      <c r="A39" s="122" t="s">
        <v>102</v>
      </c>
      <c r="B39" s="123"/>
      <c r="C39" s="123"/>
      <c r="D39" s="123"/>
      <c r="E39" s="123"/>
      <c r="F39" s="123"/>
      <c r="G39" s="124"/>
      <c r="H39" s="69"/>
      <c r="I39" s="61">
        <v>50</v>
      </c>
      <c r="J39" s="69"/>
      <c r="K39" s="129">
        <v>90000</v>
      </c>
      <c r="L39" s="137"/>
      <c r="M39" s="52">
        <f>K39/I39</f>
        <v>1800</v>
      </c>
    </row>
    <row r="40" spans="1:15" ht="15.75" thickBot="1" x14ac:dyDescent="0.3">
      <c r="A40" s="121" t="s">
        <v>90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4"/>
      <c r="M40" s="66">
        <f>M39</f>
        <v>1800</v>
      </c>
    </row>
    <row r="41" spans="1:15" x14ac:dyDescent="0.25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5" x14ac:dyDescent="0.25">
      <c r="A42" s="55" t="s">
        <v>103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1:15" ht="15.75" thickBot="1" x14ac:dyDescent="0.3">
      <c r="A43" s="34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42"/>
    </row>
    <row r="44" spans="1:15" ht="23.25" x14ac:dyDescent="0.25">
      <c r="A44" s="125" t="s">
        <v>104</v>
      </c>
      <c r="B44" s="126"/>
      <c r="C44" s="126"/>
      <c r="D44" s="126"/>
      <c r="E44" s="126"/>
      <c r="F44" s="126"/>
      <c r="G44" s="128"/>
      <c r="H44" s="59" t="s">
        <v>105</v>
      </c>
      <c r="I44" s="70" t="s">
        <v>106</v>
      </c>
      <c r="J44" s="71" t="s">
        <v>107</v>
      </c>
      <c r="K44" s="127" t="s">
        <v>76</v>
      </c>
      <c r="L44" s="128"/>
      <c r="M44" s="72" t="s">
        <v>77</v>
      </c>
    </row>
    <row r="45" spans="1:15" x14ac:dyDescent="0.25">
      <c r="A45" s="122" t="s">
        <v>108</v>
      </c>
      <c r="B45" s="123"/>
      <c r="C45" s="123"/>
      <c r="D45" s="123"/>
      <c r="E45" s="123"/>
      <c r="F45" s="123"/>
      <c r="G45" s="124"/>
      <c r="H45" s="73">
        <v>90000</v>
      </c>
      <c r="I45" s="74">
        <v>0.52329999999999999</v>
      </c>
      <c r="J45" s="73">
        <f>H45*1.5233</f>
        <v>137097</v>
      </c>
      <c r="K45" s="161">
        <v>3</v>
      </c>
      <c r="L45" s="162"/>
      <c r="M45" s="52">
        <f>J45/K45</f>
        <v>45699</v>
      </c>
    </row>
    <row r="46" spans="1:15" ht="15.75" thickBot="1" x14ac:dyDescent="0.3">
      <c r="A46" s="122" t="s">
        <v>109</v>
      </c>
      <c r="B46" s="123"/>
      <c r="C46" s="123"/>
      <c r="D46" s="123"/>
      <c r="E46" s="123"/>
      <c r="F46" s="123"/>
      <c r="G46" s="124"/>
      <c r="H46" s="73">
        <v>60000</v>
      </c>
      <c r="I46" s="74">
        <v>0.52329999999999999</v>
      </c>
      <c r="J46" s="73">
        <f>H46*1.5233</f>
        <v>91398</v>
      </c>
      <c r="K46" s="161">
        <v>3</v>
      </c>
      <c r="L46" s="162"/>
      <c r="M46" s="52">
        <f>J46/K46</f>
        <v>30466</v>
      </c>
    </row>
    <row r="47" spans="1:15" ht="15.75" thickBot="1" x14ac:dyDescent="0.3">
      <c r="A47" s="121" t="s">
        <v>90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66">
        <f>SUM(M45:M46)</f>
        <v>76165</v>
      </c>
    </row>
    <row r="48" spans="1:15" ht="15.75" thickBot="1" x14ac:dyDescent="0.3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ht="15.75" thickBot="1" x14ac:dyDescent="0.3">
      <c r="A49" s="112" t="s">
        <v>110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4"/>
      <c r="M49" s="75">
        <f>SUM(M34,M22,M40,M47)</f>
        <v>347477.23600000003</v>
      </c>
    </row>
    <row r="50" spans="1:13" x14ac:dyDescent="0.25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x14ac:dyDescent="0.25">
      <c r="A51" s="55" t="s">
        <v>111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7"/>
    </row>
    <row r="52" spans="1:13" ht="15.75" thickBot="1" x14ac:dyDescent="0.3">
      <c r="A52" s="34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42"/>
    </row>
    <row r="53" spans="1:13" x14ac:dyDescent="0.25">
      <c r="A53" s="125" t="s">
        <v>1</v>
      </c>
      <c r="B53" s="126"/>
      <c r="C53" s="126"/>
      <c r="D53" s="126"/>
      <c r="E53" s="126"/>
      <c r="F53" s="126"/>
      <c r="G53" s="126"/>
      <c r="H53" s="67"/>
      <c r="I53" s="76"/>
      <c r="J53" s="71" t="s">
        <v>112</v>
      </c>
      <c r="K53" s="127" t="s">
        <v>113</v>
      </c>
      <c r="L53" s="128"/>
      <c r="M53" s="72"/>
    </row>
    <row r="54" spans="1:13" x14ac:dyDescent="0.25">
      <c r="A54" s="115" t="s">
        <v>114</v>
      </c>
      <c r="B54" s="116"/>
      <c r="C54" s="116"/>
      <c r="D54" s="116"/>
      <c r="E54" s="116"/>
      <c r="F54" s="116"/>
      <c r="G54" s="116"/>
      <c r="H54" s="77"/>
      <c r="I54" s="78"/>
      <c r="J54" s="79"/>
      <c r="K54" s="117">
        <f>ROUND(M49*J54,2)</f>
        <v>0</v>
      </c>
      <c r="L54" s="118"/>
      <c r="M54" s="52"/>
    </row>
    <row r="55" spans="1:13" x14ac:dyDescent="0.25">
      <c r="A55" s="80" t="s">
        <v>115</v>
      </c>
      <c r="B55" s="81"/>
      <c r="C55" s="81"/>
      <c r="D55" s="81"/>
      <c r="E55" s="81"/>
      <c r="F55" s="81"/>
      <c r="G55" s="81"/>
      <c r="H55" s="77"/>
      <c r="I55" s="78"/>
      <c r="J55" s="79"/>
      <c r="K55" s="117">
        <f>ROUND(M49*J55,2)</f>
        <v>0</v>
      </c>
      <c r="L55" s="118"/>
      <c r="M55" s="52"/>
    </row>
    <row r="56" spans="1:13" ht="15.75" thickBot="1" x14ac:dyDescent="0.3">
      <c r="A56" s="82" t="s">
        <v>116</v>
      </c>
      <c r="B56" s="83"/>
      <c r="C56" s="83"/>
      <c r="D56" s="83"/>
      <c r="E56" s="83"/>
      <c r="F56" s="83"/>
      <c r="G56" s="83"/>
      <c r="H56" s="84"/>
      <c r="I56" s="85"/>
      <c r="J56" s="79"/>
      <c r="K56" s="119">
        <f>ROUND(M49*J56,2)</f>
        <v>0</v>
      </c>
      <c r="L56" s="120"/>
      <c r="M56" s="52"/>
    </row>
    <row r="57" spans="1:13" ht="15.75" thickBot="1" x14ac:dyDescent="0.3">
      <c r="A57" s="121" t="s">
        <v>90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4"/>
      <c r="M57" s="66">
        <f>SUM(K54:L56)</f>
        <v>0</v>
      </c>
    </row>
    <row r="58" spans="1:13" ht="15.75" thickBot="1" x14ac:dyDescent="0.3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42"/>
    </row>
    <row r="59" spans="1:13" ht="15.75" thickBot="1" x14ac:dyDescent="0.3">
      <c r="A59" s="112" t="s">
        <v>117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4"/>
      <c r="M59" s="75">
        <f>ROUND(M49+M57,0)</f>
        <v>347477</v>
      </c>
    </row>
    <row r="60" spans="1:13" x14ac:dyDescent="0.25">
      <c r="A60" s="86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8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6"/>
    </row>
    <row r="65" spans="1:13" x14ac:dyDescent="0.25">
      <c r="A65" s="34"/>
      <c r="B65" s="35"/>
      <c r="C65" s="35"/>
      <c r="D65" s="35"/>
      <c r="E65" s="35"/>
      <c r="F65" s="11" t="s">
        <v>118</v>
      </c>
      <c r="G65" s="89"/>
      <c r="H65" s="89"/>
      <c r="I65" s="89"/>
      <c r="J65" s="35"/>
      <c r="K65" s="35"/>
      <c r="L65" s="35"/>
      <c r="M65" s="36"/>
    </row>
    <row r="66" spans="1:13" x14ac:dyDescent="0.25">
      <c r="A66" s="90"/>
      <c r="B66" s="91"/>
      <c r="C66" s="91"/>
      <c r="D66" s="91"/>
      <c r="E66" s="91"/>
      <c r="F66" s="12" t="s">
        <v>159</v>
      </c>
      <c r="G66" s="91"/>
      <c r="H66" s="91"/>
      <c r="I66" s="91"/>
      <c r="J66" s="91"/>
      <c r="K66" s="91"/>
      <c r="L66" s="91"/>
      <c r="M66" s="92"/>
    </row>
    <row r="67" spans="1:13" x14ac:dyDescent="0.25">
      <c r="A67" s="90"/>
      <c r="B67" s="91"/>
      <c r="C67" s="91"/>
      <c r="D67" s="91"/>
      <c r="E67" s="91"/>
      <c r="F67" s="12" t="s">
        <v>160</v>
      </c>
      <c r="G67" s="35"/>
      <c r="H67" s="35"/>
      <c r="I67" s="91"/>
      <c r="J67" s="91"/>
      <c r="K67" s="91"/>
      <c r="L67" s="91"/>
      <c r="M67" s="92"/>
    </row>
    <row r="68" spans="1:13" ht="15.75" thickBot="1" x14ac:dyDescent="0.3">
      <c r="A68" s="93"/>
      <c r="B68" s="94"/>
      <c r="C68" s="94"/>
      <c r="D68" s="94"/>
      <c r="E68" s="94"/>
      <c r="F68" s="47"/>
      <c r="G68" s="94"/>
      <c r="H68" s="94"/>
      <c r="I68" s="94"/>
      <c r="J68" s="94"/>
      <c r="K68" s="94"/>
      <c r="L68" s="94"/>
      <c r="M68" s="95"/>
    </row>
  </sheetData>
  <mergeCells count="70">
    <mergeCell ref="N32:O32"/>
    <mergeCell ref="N33:O33"/>
    <mergeCell ref="N27:O27"/>
    <mergeCell ref="N28:O28"/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1:E21"/>
    <mergeCell ref="F21:G21"/>
    <mergeCell ref="H21:I21"/>
    <mergeCell ref="K21:L21"/>
    <mergeCell ref="A22:L22"/>
    <mergeCell ref="A38:G38"/>
    <mergeCell ref="K38:L38"/>
    <mergeCell ref="A32:H32"/>
    <mergeCell ref="K32:L32"/>
    <mergeCell ref="A33:H33"/>
    <mergeCell ref="K33:L33"/>
    <mergeCell ref="A26:H26"/>
    <mergeCell ref="K26:L26"/>
    <mergeCell ref="A27:H27"/>
    <mergeCell ref="K27:L27"/>
    <mergeCell ref="A34:L34"/>
    <mergeCell ref="A29:H29"/>
    <mergeCell ref="K29:L29"/>
    <mergeCell ref="A30:H30"/>
    <mergeCell ref="K30:L30"/>
    <mergeCell ref="A31:H31"/>
    <mergeCell ref="K31:L31"/>
    <mergeCell ref="A28:H28"/>
    <mergeCell ref="K28:L28"/>
    <mergeCell ref="A39:G39"/>
    <mergeCell ref="K39:L39"/>
    <mergeCell ref="A40:L40"/>
    <mergeCell ref="A44:G44"/>
    <mergeCell ref="K44:L44"/>
    <mergeCell ref="K54:L54"/>
    <mergeCell ref="K55:L55"/>
    <mergeCell ref="A57:L57"/>
    <mergeCell ref="A59:L59"/>
    <mergeCell ref="A45:G45"/>
    <mergeCell ref="K45:L45"/>
    <mergeCell ref="A46:G46"/>
    <mergeCell ref="K46:L46"/>
    <mergeCell ref="A47:L47"/>
    <mergeCell ref="K56:L56"/>
    <mergeCell ref="A49:L49"/>
    <mergeCell ref="A53:G53"/>
    <mergeCell ref="K53:L53"/>
    <mergeCell ref="A54:G54"/>
  </mergeCells>
  <pageMargins left="0.7" right="0.7" top="0.75" bottom="0.75" header="0.3" footer="0.3"/>
  <pageSetup paperSize="9" scale="5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O64"/>
  <sheetViews>
    <sheetView view="pageBreakPreview" topLeftCell="A5" zoomScaleNormal="100" zoomScaleSheetLayoutView="100" workbookViewId="0">
      <selection activeCell="O34" sqref="O34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15.75" thickBot="1" x14ac:dyDescent="0.3">
      <c r="A14" s="39">
        <v>1</v>
      </c>
      <c r="B14" s="176" t="s">
        <v>30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ht="15.75" thickBot="1" x14ac:dyDescent="0.3">
      <c r="A19" s="122" t="s">
        <v>87</v>
      </c>
      <c r="B19" s="123"/>
      <c r="C19" s="123"/>
      <c r="D19" s="123"/>
      <c r="E19" s="124"/>
      <c r="F19" s="161"/>
      <c r="G19" s="162"/>
      <c r="H19" s="161"/>
      <c r="I19" s="162"/>
      <c r="J19" s="53">
        <v>550</v>
      </c>
      <c r="K19" s="161">
        <v>0.5</v>
      </c>
      <c r="L19" s="162"/>
      <c r="M19" s="52">
        <f>J19/K19</f>
        <v>1100</v>
      </c>
    </row>
    <row r="20" spans="1:15" x14ac:dyDescent="0.25">
      <c r="A20" s="122" t="s">
        <v>223</v>
      </c>
      <c r="B20" s="123"/>
      <c r="C20" s="123"/>
      <c r="D20" s="123"/>
      <c r="E20" s="124"/>
      <c r="F20" s="161"/>
      <c r="G20" s="162"/>
      <c r="H20" s="161"/>
      <c r="I20" s="162"/>
      <c r="J20" s="51">
        <v>350</v>
      </c>
      <c r="K20" s="161">
        <v>2</v>
      </c>
      <c r="L20" s="162"/>
      <c r="M20" s="52">
        <f>J20/K20</f>
        <v>175</v>
      </c>
    </row>
    <row r="21" spans="1:15" x14ac:dyDescent="0.25">
      <c r="A21" s="122" t="s">
        <v>122</v>
      </c>
      <c r="B21" s="123"/>
      <c r="C21" s="123"/>
      <c r="D21" s="123"/>
      <c r="E21" s="124"/>
      <c r="F21" s="161"/>
      <c r="G21" s="162"/>
      <c r="H21" s="161"/>
      <c r="I21" s="162"/>
      <c r="J21" s="51">
        <v>550</v>
      </c>
      <c r="K21" s="161">
        <v>0.5</v>
      </c>
      <c r="L21" s="162"/>
      <c r="M21" s="52">
        <f>J21/K21</f>
        <v>1100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/>
      <c r="I22" s="162"/>
      <c r="J22" s="51">
        <v>800</v>
      </c>
      <c r="K22" s="161">
        <v>0.5</v>
      </c>
      <c r="L22" s="162"/>
      <c r="M22" s="52">
        <f>J22/K22</f>
        <v>1600</v>
      </c>
    </row>
    <row r="23" spans="1:15" ht="15.75" thickBot="1" x14ac:dyDescent="0.3">
      <c r="A23" s="166" t="s">
        <v>90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8"/>
      <c r="M23" s="54">
        <f>SUM(M19:M22)</f>
        <v>3975</v>
      </c>
    </row>
    <row r="24" spans="1:15" x14ac:dyDescent="0.25">
      <c r="A24" s="46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2"/>
    </row>
    <row r="25" spans="1:15" x14ac:dyDescent="0.25">
      <c r="A25" s="55" t="s">
        <v>91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7"/>
    </row>
    <row r="26" spans="1:15" ht="15.75" thickBot="1" x14ac:dyDescent="0.3">
      <c r="A26" s="31"/>
      <c r="B26" s="47"/>
      <c r="C26" s="47"/>
      <c r="D26" s="47"/>
      <c r="E26" s="47"/>
      <c r="F26" s="47"/>
      <c r="G26" s="47"/>
      <c r="H26" s="47"/>
      <c r="I26" s="35"/>
      <c r="J26" s="35"/>
      <c r="K26" s="35"/>
      <c r="L26" s="35"/>
      <c r="M26" s="42"/>
    </row>
    <row r="27" spans="1:15" x14ac:dyDescent="0.25">
      <c r="A27" s="125" t="s">
        <v>68</v>
      </c>
      <c r="B27" s="126"/>
      <c r="C27" s="126"/>
      <c r="D27" s="126"/>
      <c r="E27" s="126"/>
      <c r="F27" s="126"/>
      <c r="G27" s="126"/>
      <c r="H27" s="128"/>
      <c r="I27" s="58" t="s">
        <v>70</v>
      </c>
      <c r="J27" s="59" t="s">
        <v>71</v>
      </c>
      <c r="K27" s="163" t="s">
        <v>92</v>
      </c>
      <c r="L27" s="128"/>
      <c r="M27" s="60" t="s">
        <v>77</v>
      </c>
    </row>
    <row r="28" spans="1:15" x14ac:dyDescent="0.25">
      <c r="A28" s="122" t="s">
        <v>225</v>
      </c>
      <c r="B28" s="123"/>
      <c r="C28" s="123"/>
      <c r="D28" s="123"/>
      <c r="E28" s="123"/>
      <c r="F28" s="123"/>
      <c r="G28" s="123"/>
      <c r="H28" s="124"/>
      <c r="I28" s="61" t="s">
        <v>93</v>
      </c>
      <c r="J28" s="51">
        <v>1</v>
      </c>
      <c r="K28" s="129">
        <f>N28*1.78</f>
        <v>201629.5</v>
      </c>
      <c r="L28" s="137"/>
      <c r="M28" s="62">
        <f>J28*K28</f>
        <v>201629.5</v>
      </c>
      <c r="N28" s="129">
        <v>113275</v>
      </c>
      <c r="O28" s="137"/>
    </row>
    <row r="29" spans="1:15" ht="15.75" thickBot="1" x14ac:dyDescent="0.3">
      <c r="A29" s="122" t="s">
        <v>224</v>
      </c>
      <c r="B29" s="169"/>
      <c r="C29" s="169"/>
      <c r="D29" s="169"/>
      <c r="E29" s="169"/>
      <c r="F29" s="169"/>
      <c r="G29" s="169"/>
      <c r="H29" s="170"/>
      <c r="I29" s="63" t="s">
        <v>95</v>
      </c>
      <c r="J29" s="64">
        <v>4</v>
      </c>
      <c r="K29" s="129">
        <f>N29*1.78</f>
        <v>801</v>
      </c>
      <c r="L29" s="137"/>
      <c r="M29" s="62">
        <f>J29*K29</f>
        <v>3204</v>
      </c>
      <c r="N29" s="129">
        <v>450</v>
      </c>
      <c r="O29" s="137"/>
    </row>
    <row r="30" spans="1:15" ht="15.75" thickBot="1" x14ac:dyDescent="0.3">
      <c r="A30" s="121" t="s">
        <v>90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4"/>
      <c r="M30" s="66">
        <f>SUM(M28:M29)</f>
        <v>204833.5</v>
      </c>
      <c r="N30" s="65"/>
    </row>
    <row r="31" spans="1:15" x14ac:dyDescent="0.25">
      <c r="A31" s="34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42"/>
    </row>
    <row r="32" spans="1:15" x14ac:dyDescent="0.25">
      <c r="A32" s="55" t="s">
        <v>96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7"/>
    </row>
    <row r="33" spans="1:13" ht="15.75" thickBot="1" x14ac:dyDescent="0.3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2"/>
    </row>
    <row r="34" spans="1:13" x14ac:dyDescent="0.25">
      <c r="A34" s="125" t="s">
        <v>97</v>
      </c>
      <c r="B34" s="126"/>
      <c r="C34" s="126"/>
      <c r="D34" s="126"/>
      <c r="E34" s="126"/>
      <c r="F34" s="126"/>
      <c r="G34" s="128"/>
      <c r="H34" s="59" t="s">
        <v>98</v>
      </c>
      <c r="I34" s="67" t="s">
        <v>99</v>
      </c>
      <c r="J34" s="68" t="s">
        <v>100</v>
      </c>
      <c r="K34" s="163" t="s">
        <v>101</v>
      </c>
      <c r="L34" s="128"/>
      <c r="M34" s="60" t="s">
        <v>77</v>
      </c>
    </row>
    <row r="35" spans="1:13" ht="15.75" thickBot="1" x14ac:dyDescent="0.3">
      <c r="A35" s="122" t="s">
        <v>102</v>
      </c>
      <c r="B35" s="123"/>
      <c r="C35" s="123"/>
      <c r="D35" s="123"/>
      <c r="E35" s="123"/>
      <c r="F35" s="123"/>
      <c r="G35" s="124"/>
      <c r="H35" s="69"/>
      <c r="I35" s="61">
        <v>72</v>
      </c>
      <c r="J35" s="69"/>
      <c r="K35" s="129">
        <v>90000</v>
      </c>
      <c r="L35" s="137"/>
      <c r="M35" s="52">
        <f>K35/I35</f>
        <v>1250</v>
      </c>
    </row>
    <row r="36" spans="1:13" ht="15.75" thickBot="1" x14ac:dyDescent="0.3">
      <c r="A36" s="121" t="s">
        <v>90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4"/>
      <c r="M36" s="66">
        <f>M35</f>
        <v>1250</v>
      </c>
    </row>
    <row r="37" spans="1:13" x14ac:dyDescent="0.25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3" x14ac:dyDescent="0.25">
      <c r="A38" s="55" t="s">
        <v>103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7"/>
    </row>
    <row r="39" spans="1:13" ht="15.75" thickBot="1" x14ac:dyDescent="0.3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ht="23.25" x14ac:dyDescent="0.25">
      <c r="A40" s="125" t="s">
        <v>104</v>
      </c>
      <c r="B40" s="126"/>
      <c r="C40" s="126"/>
      <c r="D40" s="126"/>
      <c r="E40" s="126"/>
      <c r="F40" s="126"/>
      <c r="G40" s="128"/>
      <c r="H40" s="59" t="s">
        <v>105</v>
      </c>
      <c r="I40" s="70" t="s">
        <v>106</v>
      </c>
      <c r="J40" s="71" t="s">
        <v>107</v>
      </c>
      <c r="K40" s="127" t="s">
        <v>76</v>
      </c>
      <c r="L40" s="128"/>
      <c r="M40" s="72" t="s">
        <v>77</v>
      </c>
    </row>
    <row r="41" spans="1:13" x14ac:dyDescent="0.25">
      <c r="A41" s="122" t="s">
        <v>108</v>
      </c>
      <c r="B41" s="123"/>
      <c r="C41" s="123"/>
      <c r="D41" s="123"/>
      <c r="E41" s="123"/>
      <c r="F41" s="123"/>
      <c r="G41" s="124"/>
      <c r="H41" s="73">
        <v>90000</v>
      </c>
      <c r="I41" s="74">
        <v>0.52329999999999999</v>
      </c>
      <c r="J41" s="73">
        <f>H41*1.5233</f>
        <v>137097</v>
      </c>
      <c r="K41" s="161">
        <v>6</v>
      </c>
      <c r="L41" s="162"/>
      <c r="M41" s="52">
        <f>J41/K41</f>
        <v>22849.5</v>
      </c>
    </row>
    <row r="42" spans="1:13" ht="15.75" thickBot="1" x14ac:dyDescent="0.3">
      <c r="A42" s="122" t="s">
        <v>109</v>
      </c>
      <c r="B42" s="123"/>
      <c r="C42" s="123"/>
      <c r="D42" s="123"/>
      <c r="E42" s="123"/>
      <c r="F42" s="123"/>
      <c r="G42" s="124"/>
      <c r="H42" s="73">
        <v>60000</v>
      </c>
      <c r="I42" s="74">
        <v>0.52329999999999999</v>
      </c>
      <c r="J42" s="73">
        <f>H42*1.5233</f>
        <v>91398</v>
      </c>
      <c r="K42" s="161">
        <v>6</v>
      </c>
      <c r="L42" s="162"/>
      <c r="M42" s="52">
        <f>J42/K42</f>
        <v>15233</v>
      </c>
    </row>
    <row r="43" spans="1:13" ht="15.75" thickBot="1" x14ac:dyDescent="0.3">
      <c r="A43" s="121" t="s">
        <v>90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4"/>
      <c r="M43" s="66">
        <f>SUM(M41:M42)</f>
        <v>38082.5</v>
      </c>
    </row>
    <row r="44" spans="1:13" ht="15.75" thickBot="1" x14ac:dyDescent="0.3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42"/>
    </row>
    <row r="45" spans="1:13" ht="15.75" thickBot="1" x14ac:dyDescent="0.3">
      <c r="A45" s="112" t="s">
        <v>110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75">
        <f>SUM(M30,M23,M36,M43)</f>
        <v>248141</v>
      </c>
    </row>
    <row r="46" spans="1:13" x14ac:dyDescent="0.25">
      <c r="A46" s="34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42"/>
    </row>
    <row r="47" spans="1:13" x14ac:dyDescent="0.25">
      <c r="A47" s="55" t="s">
        <v>111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7"/>
    </row>
    <row r="48" spans="1:13" ht="15.75" thickBot="1" x14ac:dyDescent="0.3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125" t="s">
        <v>1</v>
      </c>
      <c r="B49" s="126"/>
      <c r="C49" s="126"/>
      <c r="D49" s="126"/>
      <c r="E49" s="126"/>
      <c r="F49" s="126"/>
      <c r="G49" s="126"/>
      <c r="H49" s="67"/>
      <c r="I49" s="76"/>
      <c r="J49" s="71" t="s">
        <v>112</v>
      </c>
      <c r="K49" s="127" t="s">
        <v>113</v>
      </c>
      <c r="L49" s="128"/>
      <c r="M49" s="72"/>
    </row>
    <row r="50" spans="1:13" x14ac:dyDescent="0.25">
      <c r="A50" s="115" t="s">
        <v>114</v>
      </c>
      <c r="B50" s="116"/>
      <c r="C50" s="116"/>
      <c r="D50" s="116"/>
      <c r="E50" s="116"/>
      <c r="F50" s="116"/>
      <c r="G50" s="116"/>
      <c r="H50" s="77"/>
      <c r="I50" s="78"/>
      <c r="J50" s="79"/>
      <c r="K50" s="117">
        <f>ROUND(M45*J50,2)</f>
        <v>0</v>
      </c>
      <c r="L50" s="118"/>
      <c r="M50" s="52"/>
    </row>
    <row r="51" spans="1:13" x14ac:dyDescent="0.25">
      <c r="A51" s="80" t="s">
        <v>115</v>
      </c>
      <c r="B51" s="81"/>
      <c r="C51" s="81"/>
      <c r="D51" s="81"/>
      <c r="E51" s="81"/>
      <c r="F51" s="81"/>
      <c r="G51" s="81"/>
      <c r="H51" s="77"/>
      <c r="I51" s="78"/>
      <c r="J51" s="79"/>
      <c r="K51" s="117">
        <f>ROUND(M45*J51,2)</f>
        <v>0</v>
      </c>
      <c r="L51" s="118"/>
      <c r="M51" s="52"/>
    </row>
    <row r="52" spans="1:13" ht="15.75" thickBot="1" x14ac:dyDescent="0.3">
      <c r="A52" s="82" t="s">
        <v>116</v>
      </c>
      <c r="B52" s="83"/>
      <c r="C52" s="83"/>
      <c r="D52" s="83"/>
      <c r="E52" s="83"/>
      <c r="F52" s="83"/>
      <c r="G52" s="83"/>
      <c r="H52" s="84"/>
      <c r="I52" s="85"/>
      <c r="J52" s="79"/>
      <c r="K52" s="119">
        <f>ROUND(M45*J52,2)</f>
        <v>0</v>
      </c>
      <c r="L52" s="120"/>
      <c r="M52" s="52"/>
    </row>
    <row r="53" spans="1:13" ht="15.75" thickBot="1" x14ac:dyDescent="0.3">
      <c r="A53" s="121" t="s">
        <v>90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4"/>
      <c r="M53" s="66">
        <f>SUM(K50:L52)</f>
        <v>0</v>
      </c>
    </row>
    <row r="54" spans="1:13" ht="15.75" thickBot="1" x14ac:dyDescent="0.3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42"/>
    </row>
    <row r="55" spans="1:13" ht="15.75" thickBot="1" x14ac:dyDescent="0.3">
      <c r="A55" s="112" t="s">
        <v>117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75">
        <f>ROUND(M45+M53,0)</f>
        <v>248141</v>
      </c>
    </row>
    <row r="56" spans="1:13" x14ac:dyDescent="0.25">
      <c r="A56" s="86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8"/>
    </row>
    <row r="57" spans="1:13" x14ac:dyDescent="0.25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6"/>
    </row>
    <row r="58" spans="1:13" x14ac:dyDescent="0.25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11" t="s">
        <v>118</v>
      </c>
      <c r="G61" s="89"/>
      <c r="H61" s="89"/>
      <c r="I61" s="89"/>
      <c r="J61" s="35"/>
      <c r="K61" s="35"/>
      <c r="L61" s="35"/>
      <c r="M61" s="36"/>
    </row>
    <row r="62" spans="1:13" x14ac:dyDescent="0.25">
      <c r="A62" s="90"/>
      <c r="B62" s="91"/>
      <c r="C62" s="91"/>
      <c r="D62" s="91"/>
      <c r="E62" s="91"/>
      <c r="F62" s="12" t="s">
        <v>159</v>
      </c>
      <c r="G62" s="91"/>
      <c r="H62" s="91"/>
      <c r="I62" s="91"/>
      <c r="J62" s="91"/>
      <c r="K62" s="91"/>
      <c r="L62" s="91"/>
      <c r="M62" s="92"/>
    </row>
    <row r="63" spans="1:13" x14ac:dyDescent="0.25">
      <c r="A63" s="90"/>
      <c r="B63" s="91"/>
      <c r="C63" s="91"/>
      <c r="D63" s="91"/>
      <c r="E63" s="91"/>
      <c r="F63" s="12" t="s">
        <v>160</v>
      </c>
      <c r="G63" s="35"/>
      <c r="H63" s="35"/>
      <c r="I63" s="91"/>
      <c r="J63" s="91"/>
      <c r="K63" s="91"/>
      <c r="L63" s="91"/>
      <c r="M63" s="92"/>
    </row>
    <row r="64" spans="1:13" ht="15.75" thickBot="1" x14ac:dyDescent="0.3">
      <c r="A64" s="93"/>
      <c r="B64" s="94"/>
      <c r="C64" s="94"/>
      <c r="D64" s="94"/>
      <c r="E64" s="94"/>
      <c r="F64" s="47"/>
      <c r="G64" s="94"/>
      <c r="H64" s="94"/>
      <c r="I64" s="94"/>
      <c r="J64" s="94"/>
      <c r="K64" s="94"/>
      <c r="L64" s="94"/>
      <c r="M64" s="95"/>
    </row>
  </sheetData>
  <mergeCells count="59">
    <mergeCell ref="N28:O28"/>
    <mergeCell ref="N29:O29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23:L23"/>
    <mergeCell ref="A19:E19"/>
    <mergeCell ref="F19:G19"/>
    <mergeCell ref="H19:I19"/>
    <mergeCell ref="K19:L19"/>
    <mergeCell ref="A20:E20"/>
    <mergeCell ref="F20:G20"/>
    <mergeCell ref="H20:I20"/>
    <mergeCell ref="K20:L20"/>
    <mergeCell ref="A21:E21"/>
    <mergeCell ref="F21:G21"/>
    <mergeCell ref="H21:I21"/>
    <mergeCell ref="K21:L21"/>
    <mergeCell ref="A22:E22"/>
    <mergeCell ref="F22:G22"/>
    <mergeCell ref="H22:I22"/>
    <mergeCell ref="K22:L22"/>
    <mergeCell ref="K52:L52"/>
    <mergeCell ref="A53:L53"/>
    <mergeCell ref="A55:L55"/>
    <mergeCell ref="K35:L35"/>
    <mergeCell ref="A41:G41"/>
    <mergeCell ref="K41:L41"/>
    <mergeCell ref="A42:G42"/>
    <mergeCell ref="K42:L42"/>
    <mergeCell ref="A43:L43"/>
    <mergeCell ref="A36:L36"/>
    <mergeCell ref="A40:G40"/>
    <mergeCell ref="A27:H27"/>
    <mergeCell ref="K27:L27"/>
    <mergeCell ref="A30:L30"/>
    <mergeCell ref="A34:G34"/>
    <mergeCell ref="A35:G35"/>
    <mergeCell ref="K34:L34"/>
    <mergeCell ref="A29:H29"/>
    <mergeCell ref="K29:L29"/>
    <mergeCell ref="A28:H28"/>
    <mergeCell ref="K28:L28"/>
    <mergeCell ref="K40:L40"/>
    <mergeCell ref="A45:L45"/>
    <mergeCell ref="A50:G50"/>
    <mergeCell ref="K50:L50"/>
    <mergeCell ref="K51:L51"/>
    <mergeCell ref="A49:G49"/>
    <mergeCell ref="K49:L49"/>
  </mergeCells>
  <pageMargins left="0.7" right="0.7" top="0.75" bottom="0.75" header="0.3" footer="0.3"/>
  <pageSetup paperSize="9" scale="55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</sheetPr>
  <dimension ref="A1:O75"/>
  <sheetViews>
    <sheetView view="pageBreakPreview" topLeftCell="A10" zoomScaleNormal="100" zoomScaleSheetLayoutView="100" workbookViewId="0">
      <selection activeCell="N36" sqref="N36:O36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15.75" thickBot="1" x14ac:dyDescent="0.3">
      <c r="A14" s="39">
        <v>1</v>
      </c>
      <c r="B14" s="176" t="s">
        <v>31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350</v>
      </c>
      <c r="K19" s="161">
        <v>1</v>
      </c>
      <c r="L19" s="162"/>
      <c r="M19" s="52">
        <f>J19/K19</f>
        <v>350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400</v>
      </c>
      <c r="K20" s="161">
        <v>1</v>
      </c>
      <c r="L20" s="162"/>
      <c r="M20" s="52">
        <f>J20/K20</f>
        <v>400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60</v>
      </c>
      <c r="K21" s="161">
        <v>2</v>
      </c>
      <c r="L21" s="162"/>
      <c r="M21" s="52">
        <f>J21/K21</f>
        <v>30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800</v>
      </c>
      <c r="K22" s="161">
        <v>0.5</v>
      </c>
      <c r="L22" s="162"/>
      <c r="M22" s="52">
        <f>J22/K22</f>
        <v>1600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550</v>
      </c>
      <c r="K23" s="164">
        <v>0.5</v>
      </c>
      <c r="L23" s="165"/>
      <c r="M23" s="52">
        <f>J23/K23</f>
        <v>1100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3480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161</v>
      </c>
      <c r="B29" s="123"/>
      <c r="C29" s="123"/>
      <c r="D29" s="123"/>
      <c r="E29" s="123"/>
      <c r="F29" s="123"/>
      <c r="G29" s="123"/>
      <c r="H29" s="124"/>
      <c r="I29" s="61" t="s">
        <v>93</v>
      </c>
      <c r="J29" s="51">
        <v>15</v>
      </c>
      <c r="K29" s="129">
        <f>N29*1.78</f>
        <v>5117.5</v>
      </c>
      <c r="L29" s="137"/>
      <c r="M29" s="62">
        <f t="shared" ref="M29:M40" si="0">J29*K29</f>
        <v>76762.5</v>
      </c>
      <c r="N29" s="129">
        <v>2875</v>
      </c>
      <c r="O29" s="137"/>
    </row>
    <row r="30" spans="1:15" x14ac:dyDescent="0.25">
      <c r="A30" s="122" t="s">
        <v>213</v>
      </c>
      <c r="B30" s="169"/>
      <c r="C30" s="169"/>
      <c r="D30" s="169"/>
      <c r="E30" s="169"/>
      <c r="F30" s="169"/>
      <c r="G30" s="169"/>
      <c r="H30" s="170"/>
      <c r="I30" s="63" t="s">
        <v>93</v>
      </c>
      <c r="J30" s="64">
        <v>5</v>
      </c>
      <c r="K30" s="129">
        <f t="shared" ref="K30:K40" si="1">N30*1.78</f>
        <v>6005.72</v>
      </c>
      <c r="L30" s="137"/>
      <c r="M30" s="62">
        <f t="shared" si="0"/>
        <v>30028.600000000002</v>
      </c>
      <c r="N30" s="129">
        <v>3374</v>
      </c>
      <c r="O30" s="137"/>
    </row>
    <row r="31" spans="1:15" x14ac:dyDescent="0.25">
      <c r="A31" s="122" t="s">
        <v>214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2</v>
      </c>
      <c r="K31" s="129">
        <f t="shared" si="1"/>
        <v>1958</v>
      </c>
      <c r="L31" s="137"/>
      <c r="M31" s="62">
        <f t="shared" si="0"/>
        <v>3916</v>
      </c>
      <c r="N31" s="129">
        <v>1100</v>
      </c>
      <c r="O31" s="137"/>
    </row>
    <row r="32" spans="1:15" x14ac:dyDescent="0.25">
      <c r="A32" s="122" t="s">
        <v>155</v>
      </c>
      <c r="B32" s="169"/>
      <c r="C32" s="169"/>
      <c r="D32" s="169"/>
      <c r="E32" s="169"/>
      <c r="F32" s="169"/>
      <c r="G32" s="169"/>
      <c r="H32" s="170"/>
      <c r="I32" s="63" t="s">
        <v>95</v>
      </c>
      <c r="J32" s="64">
        <v>1</v>
      </c>
      <c r="K32" s="129">
        <f t="shared" si="1"/>
        <v>614.1</v>
      </c>
      <c r="L32" s="137"/>
      <c r="M32" s="62">
        <f t="shared" si="0"/>
        <v>614.1</v>
      </c>
      <c r="N32" s="129">
        <v>345</v>
      </c>
      <c r="O32" s="137"/>
    </row>
    <row r="33" spans="1:15" x14ac:dyDescent="0.25">
      <c r="A33" s="122" t="s">
        <v>215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1</v>
      </c>
      <c r="K33" s="129">
        <f t="shared" si="1"/>
        <v>3738</v>
      </c>
      <c r="L33" s="137"/>
      <c r="M33" s="62">
        <f t="shared" si="0"/>
        <v>3738</v>
      </c>
      <c r="N33" s="129">
        <v>2100</v>
      </c>
      <c r="O33" s="137"/>
    </row>
    <row r="34" spans="1:15" x14ac:dyDescent="0.25">
      <c r="A34" s="122" t="s">
        <v>212</v>
      </c>
      <c r="B34" s="169"/>
      <c r="C34" s="169"/>
      <c r="D34" s="169"/>
      <c r="E34" s="169"/>
      <c r="F34" s="169"/>
      <c r="G34" s="169"/>
      <c r="H34" s="170"/>
      <c r="I34" s="63" t="s">
        <v>94</v>
      </c>
      <c r="J34" s="64">
        <v>1</v>
      </c>
      <c r="K34" s="129">
        <f t="shared" si="1"/>
        <v>3738</v>
      </c>
      <c r="L34" s="137"/>
      <c r="M34" s="62">
        <f t="shared" si="0"/>
        <v>3738</v>
      </c>
      <c r="N34" s="129">
        <v>2100</v>
      </c>
      <c r="O34" s="137"/>
    </row>
    <row r="35" spans="1:15" x14ac:dyDescent="0.25">
      <c r="A35" s="122" t="s">
        <v>220</v>
      </c>
      <c r="B35" s="169"/>
      <c r="C35" s="169"/>
      <c r="D35" s="169"/>
      <c r="E35" s="169"/>
      <c r="F35" s="169"/>
      <c r="G35" s="169"/>
      <c r="H35" s="170"/>
      <c r="I35" s="63" t="s">
        <v>94</v>
      </c>
      <c r="J35" s="64">
        <v>1</v>
      </c>
      <c r="K35" s="129">
        <f t="shared" si="1"/>
        <v>18690</v>
      </c>
      <c r="L35" s="137"/>
      <c r="M35" s="62">
        <f>J35*K35</f>
        <v>18690</v>
      </c>
      <c r="N35" s="129">
        <v>10500</v>
      </c>
      <c r="O35" s="137"/>
    </row>
    <row r="36" spans="1:15" x14ac:dyDescent="0.25">
      <c r="A36" s="122" t="s">
        <v>216</v>
      </c>
      <c r="B36" s="169"/>
      <c r="C36" s="169"/>
      <c r="D36" s="169"/>
      <c r="E36" s="169"/>
      <c r="F36" s="169"/>
      <c r="G36" s="169"/>
      <c r="H36" s="170"/>
      <c r="I36" s="63" t="s">
        <v>94</v>
      </c>
      <c r="J36" s="64">
        <v>1</v>
      </c>
      <c r="K36" s="129">
        <f t="shared" si="1"/>
        <v>8802.1</v>
      </c>
      <c r="L36" s="137"/>
      <c r="M36" s="62">
        <f>J36*K36</f>
        <v>8802.1</v>
      </c>
      <c r="N36" s="129">
        <v>4945</v>
      </c>
      <c r="O36" s="137"/>
    </row>
    <row r="37" spans="1:15" x14ac:dyDescent="0.25">
      <c r="A37" s="122" t="s">
        <v>217</v>
      </c>
      <c r="B37" s="169"/>
      <c r="C37" s="169"/>
      <c r="D37" s="169"/>
      <c r="E37" s="169"/>
      <c r="F37" s="169"/>
      <c r="G37" s="169"/>
      <c r="H37" s="170"/>
      <c r="I37" s="63" t="s">
        <v>94</v>
      </c>
      <c r="J37" s="64">
        <v>1</v>
      </c>
      <c r="K37" s="129">
        <f t="shared" si="1"/>
        <v>11570</v>
      </c>
      <c r="L37" s="137"/>
      <c r="M37" s="62">
        <f>J37*K37</f>
        <v>11570</v>
      </c>
      <c r="N37" s="129">
        <v>6500</v>
      </c>
      <c r="O37" s="137"/>
    </row>
    <row r="38" spans="1:15" x14ac:dyDescent="0.25">
      <c r="A38" s="122" t="s">
        <v>218</v>
      </c>
      <c r="B38" s="169"/>
      <c r="C38" s="169"/>
      <c r="D38" s="169"/>
      <c r="E38" s="169"/>
      <c r="F38" s="169"/>
      <c r="G38" s="169"/>
      <c r="H38" s="170"/>
      <c r="I38" s="63" t="s">
        <v>94</v>
      </c>
      <c r="J38" s="64">
        <v>6</v>
      </c>
      <c r="K38" s="129">
        <f t="shared" si="1"/>
        <v>2136</v>
      </c>
      <c r="L38" s="137"/>
      <c r="M38" s="62">
        <f>J38*K38</f>
        <v>12816</v>
      </c>
      <c r="N38" s="129">
        <v>1200</v>
      </c>
      <c r="O38" s="137"/>
    </row>
    <row r="39" spans="1:15" x14ac:dyDescent="0.25">
      <c r="A39" s="122" t="s">
        <v>226</v>
      </c>
      <c r="B39" s="123"/>
      <c r="C39" s="123"/>
      <c r="D39" s="123"/>
      <c r="E39" s="123"/>
      <c r="F39" s="123"/>
      <c r="G39" s="123"/>
      <c r="H39" s="124"/>
      <c r="I39" s="63" t="s">
        <v>94</v>
      </c>
      <c r="J39" s="64">
        <v>1</v>
      </c>
      <c r="K39" s="129">
        <f t="shared" si="1"/>
        <v>244207.1</v>
      </c>
      <c r="L39" s="137"/>
      <c r="M39" s="62">
        <f>J39*K39</f>
        <v>244207.1</v>
      </c>
      <c r="N39" s="129">
        <v>137195</v>
      </c>
      <c r="O39" s="130"/>
    </row>
    <row r="40" spans="1:15" ht="15.75" thickBot="1" x14ac:dyDescent="0.3">
      <c r="A40" s="131" t="s">
        <v>219</v>
      </c>
      <c r="B40" s="132"/>
      <c r="C40" s="132"/>
      <c r="D40" s="132"/>
      <c r="E40" s="132"/>
      <c r="F40" s="132"/>
      <c r="G40" s="132"/>
      <c r="H40" s="133"/>
      <c r="I40" s="63" t="s">
        <v>94</v>
      </c>
      <c r="J40" s="64">
        <v>2.4</v>
      </c>
      <c r="K40" s="129">
        <f t="shared" si="1"/>
        <v>2136</v>
      </c>
      <c r="L40" s="137"/>
      <c r="M40" s="62">
        <f t="shared" si="0"/>
        <v>5126.3999999999996</v>
      </c>
      <c r="N40" s="174">
        <v>1200</v>
      </c>
      <c r="O40" s="175"/>
    </row>
    <row r="41" spans="1:15" ht="15.75" thickBot="1" x14ac:dyDescent="0.3">
      <c r="A41" s="121" t="s">
        <v>90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4"/>
      <c r="M41" s="66">
        <f>SUM(M29:M40)</f>
        <v>420008.80000000005</v>
      </c>
    </row>
    <row r="42" spans="1:15" x14ac:dyDescent="0.25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42"/>
    </row>
    <row r="43" spans="1:15" x14ac:dyDescent="0.25">
      <c r="A43" s="55" t="s">
        <v>96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7"/>
    </row>
    <row r="44" spans="1:15" ht="15.75" thickBot="1" x14ac:dyDescent="0.3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42"/>
    </row>
    <row r="45" spans="1:15" x14ac:dyDescent="0.25">
      <c r="A45" s="125" t="s">
        <v>97</v>
      </c>
      <c r="B45" s="126"/>
      <c r="C45" s="126"/>
      <c r="D45" s="126"/>
      <c r="E45" s="126"/>
      <c r="F45" s="126"/>
      <c r="G45" s="128"/>
      <c r="H45" s="59" t="s">
        <v>98</v>
      </c>
      <c r="I45" s="67" t="s">
        <v>99</v>
      </c>
      <c r="J45" s="68" t="s">
        <v>100</v>
      </c>
      <c r="K45" s="163" t="s">
        <v>101</v>
      </c>
      <c r="L45" s="128"/>
      <c r="M45" s="60" t="s">
        <v>77</v>
      </c>
    </row>
    <row r="46" spans="1:15" ht="15.75" thickBot="1" x14ac:dyDescent="0.3">
      <c r="A46" s="122" t="s">
        <v>102</v>
      </c>
      <c r="B46" s="123"/>
      <c r="C46" s="123"/>
      <c r="D46" s="123"/>
      <c r="E46" s="123"/>
      <c r="F46" s="123"/>
      <c r="G46" s="124"/>
      <c r="H46" s="69"/>
      <c r="I46" s="61">
        <v>25</v>
      </c>
      <c r="J46" s="69"/>
      <c r="K46" s="129">
        <v>90000</v>
      </c>
      <c r="L46" s="137"/>
      <c r="M46" s="52">
        <f>K46/I46</f>
        <v>3600</v>
      </c>
    </row>
    <row r="47" spans="1:15" ht="15.75" thickBot="1" x14ac:dyDescent="0.3">
      <c r="A47" s="121" t="s">
        <v>90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66">
        <f>M46</f>
        <v>3600</v>
      </c>
    </row>
    <row r="48" spans="1:15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55" t="s">
        <v>103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7"/>
    </row>
    <row r="50" spans="1:13" ht="15.75" thickBot="1" x14ac:dyDescent="0.3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ht="23.25" x14ac:dyDescent="0.25">
      <c r="A51" s="125" t="s">
        <v>104</v>
      </c>
      <c r="B51" s="126"/>
      <c r="C51" s="126"/>
      <c r="D51" s="126"/>
      <c r="E51" s="126"/>
      <c r="F51" s="126"/>
      <c r="G51" s="128"/>
      <c r="H51" s="59" t="s">
        <v>105</v>
      </c>
      <c r="I51" s="70" t="s">
        <v>106</v>
      </c>
      <c r="J51" s="71" t="s">
        <v>107</v>
      </c>
      <c r="K51" s="127" t="s">
        <v>76</v>
      </c>
      <c r="L51" s="128"/>
      <c r="M51" s="72" t="s">
        <v>77</v>
      </c>
    </row>
    <row r="52" spans="1:13" x14ac:dyDescent="0.25">
      <c r="A52" s="122" t="s">
        <v>108</v>
      </c>
      <c r="B52" s="123"/>
      <c r="C52" s="123"/>
      <c r="D52" s="123"/>
      <c r="E52" s="123"/>
      <c r="F52" s="123"/>
      <c r="G52" s="124"/>
      <c r="H52" s="73">
        <v>90000</v>
      </c>
      <c r="I52" s="74">
        <v>0.52329999999999999</v>
      </c>
      <c r="J52" s="73">
        <f>H52*1.5233</f>
        <v>137097</v>
      </c>
      <c r="K52" s="161">
        <v>4.5</v>
      </c>
      <c r="L52" s="162"/>
      <c r="M52" s="52">
        <f>J52/K52</f>
        <v>30466</v>
      </c>
    </row>
    <row r="53" spans="1:13" ht="15.75" thickBot="1" x14ac:dyDescent="0.3">
      <c r="A53" s="122" t="s">
        <v>109</v>
      </c>
      <c r="B53" s="123"/>
      <c r="C53" s="123"/>
      <c r="D53" s="123"/>
      <c r="E53" s="123"/>
      <c r="F53" s="123"/>
      <c r="G53" s="124"/>
      <c r="H53" s="73">
        <v>60000</v>
      </c>
      <c r="I53" s="74">
        <v>0.52329999999999999</v>
      </c>
      <c r="J53" s="73">
        <f>H53*1.5233</f>
        <v>91398</v>
      </c>
      <c r="K53" s="161">
        <v>4.5</v>
      </c>
      <c r="L53" s="162"/>
      <c r="M53" s="52">
        <f>J53/K53</f>
        <v>20310.666666666668</v>
      </c>
    </row>
    <row r="54" spans="1:13" ht="15.75" thickBot="1" x14ac:dyDescent="0.3">
      <c r="A54" s="121" t="s">
        <v>90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4"/>
      <c r="M54" s="66">
        <f>SUM(M52:M53)</f>
        <v>50776.666666666672</v>
      </c>
    </row>
    <row r="55" spans="1:13" ht="15.75" thickBot="1" x14ac:dyDescent="0.3">
      <c r="A55" s="34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42"/>
    </row>
    <row r="56" spans="1:13" ht="15.75" thickBot="1" x14ac:dyDescent="0.3">
      <c r="A56" s="112" t="s">
        <v>110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75">
        <f>SUM(M41,M24,M47,M54)</f>
        <v>477865.46666666673</v>
      </c>
    </row>
    <row r="57" spans="1:13" x14ac:dyDescent="0.25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42"/>
    </row>
    <row r="58" spans="1:13" x14ac:dyDescent="0.25">
      <c r="A58" s="55" t="s">
        <v>111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7"/>
    </row>
    <row r="59" spans="1:13" ht="15.75" thickBot="1" x14ac:dyDescent="0.3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42"/>
    </row>
    <row r="60" spans="1:13" x14ac:dyDescent="0.25">
      <c r="A60" s="125" t="s">
        <v>1</v>
      </c>
      <c r="B60" s="126"/>
      <c r="C60" s="126"/>
      <c r="D60" s="126"/>
      <c r="E60" s="126"/>
      <c r="F60" s="126"/>
      <c r="G60" s="126"/>
      <c r="H60" s="67"/>
      <c r="I60" s="76"/>
      <c r="J60" s="71" t="s">
        <v>112</v>
      </c>
      <c r="K60" s="127" t="s">
        <v>113</v>
      </c>
      <c r="L60" s="128"/>
      <c r="M60" s="72"/>
    </row>
    <row r="61" spans="1:13" x14ac:dyDescent="0.25">
      <c r="A61" s="115" t="s">
        <v>114</v>
      </c>
      <c r="B61" s="116"/>
      <c r="C61" s="116"/>
      <c r="D61" s="116"/>
      <c r="E61" s="116"/>
      <c r="F61" s="116"/>
      <c r="G61" s="116"/>
      <c r="H61" s="77"/>
      <c r="I61" s="78"/>
      <c r="J61" s="79"/>
      <c r="K61" s="117">
        <f>ROUND(M56*J61,2)</f>
        <v>0</v>
      </c>
      <c r="L61" s="118"/>
      <c r="M61" s="52"/>
    </row>
    <row r="62" spans="1:13" x14ac:dyDescent="0.25">
      <c r="A62" s="80" t="s">
        <v>115</v>
      </c>
      <c r="B62" s="81"/>
      <c r="C62" s="81"/>
      <c r="D62" s="81"/>
      <c r="E62" s="81"/>
      <c r="F62" s="81"/>
      <c r="G62" s="81"/>
      <c r="H62" s="77"/>
      <c r="I62" s="78"/>
      <c r="J62" s="79"/>
      <c r="K62" s="117">
        <f>ROUND(M56*J62,2)</f>
        <v>0</v>
      </c>
      <c r="L62" s="118"/>
      <c r="M62" s="52"/>
    </row>
    <row r="63" spans="1:13" ht="15.75" thickBot="1" x14ac:dyDescent="0.3">
      <c r="A63" s="82" t="s">
        <v>116</v>
      </c>
      <c r="B63" s="83"/>
      <c r="C63" s="83"/>
      <c r="D63" s="83"/>
      <c r="E63" s="83"/>
      <c r="F63" s="83"/>
      <c r="G63" s="83"/>
      <c r="H63" s="84"/>
      <c r="I63" s="85"/>
      <c r="J63" s="79"/>
      <c r="K63" s="119">
        <f>ROUND(M56*J63,2)</f>
        <v>0</v>
      </c>
      <c r="L63" s="120"/>
      <c r="M63" s="52"/>
    </row>
    <row r="64" spans="1:13" ht="15.75" thickBot="1" x14ac:dyDescent="0.3">
      <c r="A64" s="121" t="s">
        <v>90</v>
      </c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4"/>
      <c r="M64" s="66">
        <f>SUM(K61:L63)</f>
        <v>0</v>
      </c>
    </row>
    <row r="65" spans="1:13" ht="15.75" thickBot="1" x14ac:dyDescent="0.3">
      <c r="A65" s="34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42"/>
    </row>
    <row r="66" spans="1:13" ht="15.75" thickBot="1" x14ac:dyDescent="0.3">
      <c r="A66" s="112" t="s">
        <v>117</v>
      </c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4"/>
      <c r="M66" s="75">
        <f>ROUND(M56+M64,0)</f>
        <v>477865</v>
      </c>
    </row>
    <row r="67" spans="1:13" x14ac:dyDescent="0.25">
      <c r="A67" s="86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8"/>
    </row>
    <row r="68" spans="1:13" x14ac:dyDescent="0.25">
      <c r="A68" s="34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6"/>
    </row>
    <row r="69" spans="1:13" x14ac:dyDescent="0.25">
      <c r="A69" s="34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6"/>
    </row>
    <row r="70" spans="1:13" x14ac:dyDescent="0.25">
      <c r="A70" s="34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6"/>
    </row>
    <row r="71" spans="1:13" x14ac:dyDescent="0.25">
      <c r="A71" s="34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6"/>
    </row>
    <row r="72" spans="1:13" x14ac:dyDescent="0.25">
      <c r="A72" s="34"/>
      <c r="B72" s="35"/>
      <c r="C72" s="35"/>
      <c r="D72" s="35"/>
      <c r="E72" s="35"/>
      <c r="F72" s="11" t="s">
        <v>118</v>
      </c>
      <c r="G72" s="89"/>
      <c r="H72" s="89"/>
      <c r="I72" s="89"/>
      <c r="J72" s="35"/>
      <c r="K72" s="35"/>
      <c r="L72" s="35"/>
      <c r="M72" s="36"/>
    </row>
    <row r="73" spans="1:13" x14ac:dyDescent="0.25">
      <c r="A73" s="90"/>
      <c r="B73" s="91"/>
      <c r="C73" s="91"/>
      <c r="D73" s="91"/>
      <c r="E73" s="91"/>
      <c r="F73" s="12" t="s">
        <v>119</v>
      </c>
      <c r="G73" s="91"/>
      <c r="H73" s="91"/>
      <c r="I73" s="91"/>
      <c r="J73" s="91"/>
      <c r="K73" s="91"/>
      <c r="L73" s="91"/>
      <c r="M73" s="92"/>
    </row>
    <row r="74" spans="1:13" x14ac:dyDescent="0.25">
      <c r="A74" s="90"/>
      <c r="B74" s="91"/>
      <c r="C74" s="91"/>
      <c r="D74" s="91"/>
      <c r="E74" s="91"/>
      <c r="F74" s="12" t="s">
        <v>120</v>
      </c>
      <c r="G74" s="35"/>
      <c r="H74" s="35"/>
      <c r="I74" s="91"/>
      <c r="J74" s="91"/>
      <c r="K74" s="91"/>
      <c r="L74" s="91"/>
      <c r="M74" s="92"/>
    </row>
    <row r="75" spans="1:13" ht="15.75" thickBot="1" x14ac:dyDescent="0.3">
      <c r="A75" s="93"/>
      <c r="B75" s="94"/>
      <c r="C75" s="94"/>
      <c r="D75" s="94"/>
      <c r="E75" s="94"/>
      <c r="F75" s="47"/>
      <c r="G75" s="94"/>
      <c r="H75" s="94"/>
      <c r="I75" s="94"/>
      <c r="J75" s="94"/>
      <c r="K75" s="94"/>
      <c r="L75" s="94"/>
      <c r="M75" s="95"/>
    </row>
  </sheetData>
  <mergeCells count="93">
    <mergeCell ref="N39:O39"/>
    <mergeCell ref="N40:O40"/>
    <mergeCell ref="N34:O34"/>
    <mergeCell ref="N35:O35"/>
    <mergeCell ref="N36:O36"/>
    <mergeCell ref="N37:O37"/>
    <mergeCell ref="N38:O38"/>
    <mergeCell ref="N29:O29"/>
    <mergeCell ref="N30:O30"/>
    <mergeCell ref="N31:O31"/>
    <mergeCell ref="N32:O32"/>
    <mergeCell ref="N33:O33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29:H29"/>
    <mergeCell ref="K29:L29"/>
    <mergeCell ref="A30:H30"/>
    <mergeCell ref="K30:L30"/>
    <mergeCell ref="A31:H31"/>
    <mergeCell ref="K31:L31"/>
    <mergeCell ref="A35:H35"/>
    <mergeCell ref="K35:L35"/>
    <mergeCell ref="A36:H36"/>
    <mergeCell ref="K36:L36"/>
    <mergeCell ref="A32:H32"/>
    <mergeCell ref="K32:L32"/>
    <mergeCell ref="A33:H33"/>
    <mergeCell ref="K33:L33"/>
    <mergeCell ref="A34:H34"/>
    <mergeCell ref="K34:L34"/>
    <mergeCell ref="A37:H37"/>
    <mergeCell ref="K37:L37"/>
    <mergeCell ref="A38:H38"/>
    <mergeCell ref="K38:L38"/>
    <mergeCell ref="A40:H40"/>
    <mergeCell ref="K40:L40"/>
    <mergeCell ref="K39:L39"/>
    <mergeCell ref="A39:H39"/>
    <mergeCell ref="A53:G53"/>
    <mergeCell ref="K63:L63"/>
    <mergeCell ref="A64:L64"/>
    <mergeCell ref="A66:L66"/>
    <mergeCell ref="A60:G60"/>
    <mergeCell ref="A61:G61"/>
    <mergeCell ref="K61:L61"/>
    <mergeCell ref="K62:L62"/>
    <mergeCell ref="K60:L60"/>
    <mergeCell ref="K53:L53"/>
    <mergeCell ref="A54:L54"/>
    <mergeCell ref="A56:L56"/>
    <mergeCell ref="A41:L41"/>
    <mergeCell ref="A45:G45"/>
    <mergeCell ref="A46:G46"/>
    <mergeCell ref="A47:L47"/>
    <mergeCell ref="A52:G52"/>
    <mergeCell ref="A51:G51"/>
    <mergeCell ref="K51:L51"/>
    <mergeCell ref="K52:L52"/>
    <mergeCell ref="K45:L45"/>
    <mergeCell ref="K46:L46"/>
  </mergeCells>
  <pageMargins left="0.7" right="0.7" top="0.75" bottom="0.75" header="0.3" footer="0.3"/>
  <pageSetup paperSize="9" scale="5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F7FB0-FCAE-4A69-8AE2-127CDEB8E070}">
  <sheetPr>
    <tabColor rgb="FFFF0000"/>
  </sheetPr>
  <dimension ref="A1:O75"/>
  <sheetViews>
    <sheetView view="pageBreakPreview" topLeftCell="A16" zoomScaleNormal="100" zoomScaleSheetLayoutView="100" workbookViewId="0">
      <selection activeCell="N34" sqref="N34:O34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15.75" thickBot="1" x14ac:dyDescent="0.3">
      <c r="A14" s="39">
        <v>1</v>
      </c>
      <c r="B14" s="176" t="s">
        <v>164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350</v>
      </c>
      <c r="K19" s="161">
        <v>1</v>
      </c>
      <c r="L19" s="162"/>
      <c r="M19" s="52">
        <f>J19/K19</f>
        <v>350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400</v>
      </c>
      <c r="K20" s="161">
        <v>1</v>
      </c>
      <c r="L20" s="162"/>
      <c r="M20" s="52">
        <f>J20/K20</f>
        <v>400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60</v>
      </c>
      <c r="K21" s="161">
        <v>2</v>
      </c>
      <c r="L21" s="162"/>
      <c r="M21" s="52">
        <f>J21/K21</f>
        <v>30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800</v>
      </c>
      <c r="K22" s="161">
        <v>0.5</v>
      </c>
      <c r="L22" s="162"/>
      <c r="M22" s="52">
        <f>J22/K22</f>
        <v>1600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550</v>
      </c>
      <c r="K23" s="164">
        <v>0.5</v>
      </c>
      <c r="L23" s="165"/>
      <c r="M23" s="52">
        <f>J23/K23</f>
        <v>1100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3480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161</v>
      </c>
      <c r="B29" s="123"/>
      <c r="C29" s="123"/>
      <c r="D29" s="123"/>
      <c r="E29" s="123"/>
      <c r="F29" s="123"/>
      <c r="G29" s="123"/>
      <c r="H29" s="124"/>
      <c r="I29" s="61" t="s">
        <v>93</v>
      </c>
      <c r="J29" s="51">
        <v>15</v>
      </c>
      <c r="K29" s="129">
        <f>N29*1.78</f>
        <v>5117.5</v>
      </c>
      <c r="L29" s="137"/>
      <c r="M29" s="62">
        <f t="shared" ref="M29:M40" si="0">J29*K29</f>
        <v>76762.5</v>
      </c>
      <c r="N29" s="129">
        <v>2875</v>
      </c>
      <c r="O29" s="137"/>
    </row>
    <row r="30" spans="1:15" x14ac:dyDescent="0.25">
      <c r="A30" s="122" t="s">
        <v>213</v>
      </c>
      <c r="B30" s="169"/>
      <c r="C30" s="169"/>
      <c r="D30" s="169"/>
      <c r="E30" s="169"/>
      <c r="F30" s="169"/>
      <c r="G30" s="169"/>
      <c r="H30" s="170"/>
      <c r="I30" s="63" t="s">
        <v>93</v>
      </c>
      <c r="J30" s="64">
        <v>5</v>
      </c>
      <c r="K30" s="129">
        <f t="shared" ref="K30:K40" si="1">N30*1.78</f>
        <v>6005.72</v>
      </c>
      <c r="L30" s="137"/>
      <c r="M30" s="62">
        <f t="shared" si="0"/>
        <v>30028.600000000002</v>
      </c>
      <c r="N30" s="129">
        <v>3374</v>
      </c>
      <c r="O30" s="137"/>
    </row>
    <row r="31" spans="1:15" x14ac:dyDescent="0.25">
      <c r="A31" s="122" t="s">
        <v>214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2</v>
      </c>
      <c r="K31" s="129">
        <f t="shared" si="1"/>
        <v>1958</v>
      </c>
      <c r="L31" s="137"/>
      <c r="M31" s="62">
        <f t="shared" si="0"/>
        <v>3916</v>
      </c>
      <c r="N31" s="129">
        <v>1100</v>
      </c>
      <c r="O31" s="137"/>
    </row>
    <row r="32" spans="1:15" x14ac:dyDescent="0.25">
      <c r="A32" s="122" t="s">
        <v>155</v>
      </c>
      <c r="B32" s="169"/>
      <c r="C32" s="169"/>
      <c r="D32" s="169"/>
      <c r="E32" s="169"/>
      <c r="F32" s="169"/>
      <c r="G32" s="169"/>
      <c r="H32" s="170"/>
      <c r="I32" s="63" t="s">
        <v>95</v>
      </c>
      <c r="J32" s="64">
        <v>1</v>
      </c>
      <c r="K32" s="129">
        <f t="shared" si="1"/>
        <v>614.1</v>
      </c>
      <c r="L32" s="137"/>
      <c r="M32" s="62">
        <f t="shared" si="0"/>
        <v>614.1</v>
      </c>
      <c r="N32" s="129">
        <v>345</v>
      </c>
      <c r="O32" s="137"/>
    </row>
    <row r="33" spans="1:15" x14ac:dyDescent="0.25">
      <c r="A33" s="122" t="s">
        <v>215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1</v>
      </c>
      <c r="K33" s="129">
        <f t="shared" si="1"/>
        <v>3738</v>
      </c>
      <c r="L33" s="137"/>
      <c r="M33" s="62">
        <f t="shared" si="0"/>
        <v>3738</v>
      </c>
      <c r="N33" s="129">
        <v>2100</v>
      </c>
      <c r="O33" s="137"/>
    </row>
    <row r="34" spans="1:15" x14ac:dyDescent="0.25">
      <c r="A34" s="122" t="s">
        <v>212</v>
      </c>
      <c r="B34" s="169"/>
      <c r="C34" s="169"/>
      <c r="D34" s="169"/>
      <c r="E34" s="169"/>
      <c r="F34" s="169"/>
      <c r="G34" s="169"/>
      <c r="H34" s="170"/>
      <c r="I34" s="63" t="s">
        <v>94</v>
      </c>
      <c r="J34" s="64">
        <v>1</v>
      </c>
      <c r="K34" s="129">
        <f t="shared" si="1"/>
        <v>3738</v>
      </c>
      <c r="L34" s="137"/>
      <c r="M34" s="62">
        <f t="shared" si="0"/>
        <v>3738</v>
      </c>
      <c r="N34" s="129">
        <v>2100</v>
      </c>
      <c r="O34" s="137"/>
    </row>
    <row r="35" spans="1:15" x14ac:dyDescent="0.25">
      <c r="A35" s="122" t="s">
        <v>220</v>
      </c>
      <c r="B35" s="169"/>
      <c r="C35" s="169"/>
      <c r="D35" s="169"/>
      <c r="E35" s="169"/>
      <c r="F35" s="169"/>
      <c r="G35" s="169"/>
      <c r="H35" s="170"/>
      <c r="I35" s="63" t="s">
        <v>94</v>
      </c>
      <c r="J35" s="64">
        <v>1</v>
      </c>
      <c r="K35" s="129">
        <f t="shared" si="1"/>
        <v>18690</v>
      </c>
      <c r="L35" s="137"/>
      <c r="M35" s="62">
        <f>J35*K35</f>
        <v>18690</v>
      </c>
      <c r="N35" s="129">
        <v>10500</v>
      </c>
      <c r="O35" s="137"/>
    </row>
    <row r="36" spans="1:15" x14ac:dyDescent="0.25">
      <c r="A36" s="122" t="s">
        <v>216</v>
      </c>
      <c r="B36" s="169"/>
      <c r="C36" s="169"/>
      <c r="D36" s="169"/>
      <c r="E36" s="169"/>
      <c r="F36" s="169"/>
      <c r="G36" s="169"/>
      <c r="H36" s="170"/>
      <c r="I36" s="63" t="s">
        <v>94</v>
      </c>
      <c r="J36" s="64">
        <v>1</v>
      </c>
      <c r="K36" s="129">
        <f t="shared" si="1"/>
        <v>8802.1</v>
      </c>
      <c r="L36" s="137"/>
      <c r="M36" s="62">
        <f>J36*K36</f>
        <v>8802.1</v>
      </c>
      <c r="N36" s="129">
        <v>4945</v>
      </c>
      <c r="O36" s="137"/>
    </row>
    <row r="37" spans="1:15" x14ac:dyDescent="0.25">
      <c r="A37" s="122" t="s">
        <v>217</v>
      </c>
      <c r="B37" s="169"/>
      <c r="C37" s="169"/>
      <c r="D37" s="169"/>
      <c r="E37" s="169"/>
      <c r="F37" s="169"/>
      <c r="G37" s="169"/>
      <c r="H37" s="170"/>
      <c r="I37" s="63" t="s">
        <v>94</v>
      </c>
      <c r="J37" s="64">
        <v>1</v>
      </c>
      <c r="K37" s="129">
        <f t="shared" si="1"/>
        <v>11570</v>
      </c>
      <c r="L37" s="137"/>
      <c r="M37" s="62">
        <f>J37*K37</f>
        <v>11570</v>
      </c>
      <c r="N37" s="129">
        <v>6500</v>
      </c>
      <c r="O37" s="137"/>
    </row>
    <row r="38" spans="1:15" x14ac:dyDescent="0.25">
      <c r="A38" s="122" t="s">
        <v>218</v>
      </c>
      <c r="B38" s="169"/>
      <c r="C38" s="169"/>
      <c r="D38" s="169"/>
      <c r="E38" s="169"/>
      <c r="F38" s="169"/>
      <c r="G38" s="169"/>
      <c r="H38" s="170"/>
      <c r="I38" s="63" t="s">
        <v>94</v>
      </c>
      <c r="J38" s="64">
        <v>6</v>
      </c>
      <c r="K38" s="129">
        <f t="shared" si="1"/>
        <v>2136</v>
      </c>
      <c r="L38" s="137"/>
      <c r="M38" s="62">
        <f>J38*K38</f>
        <v>12816</v>
      </c>
      <c r="N38" s="129">
        <v>1200</v>
      </c>
      <c r="O38" s="137"/>
    </row>
    <row r="39" spans="1:15" x14ac:dyDescent="0.25">
      <c r="A39" s="122" t="s">
        <v>227</v>
      </c>
      <c r="B39" s="169"/>
      <c r="C39" s="169"/>
      <c r="D39" s="169"/>
      <c r="E39" s="169"/>
      <c r="F39" s="169"/>
      <c r="G39" s="169"/>
      <c r="H39" s="170"/>
      <c r="I39" s="63" t="s">
        <v>94</v>
      </c>
      <c r="J39" s="64">
        <v>1</v>
      </c>
      <c r="K39" s="129">
        <f t="shared" si="1"/>
        <v>112585</v>
      </c>
      <c r="L39" s="137"/>
      <c r="M39" s="62">
        <f>J39*K39</f>
        <v>112585</v>
      </c>
      <c r="N39" s="129">
        <v>63250</v>
      </c>
      <c r="O39" s="137"/>
    </row>
    <row r="40" spans="1:15" ht="15.75" thickBot="1" x14ac:dyDescent="0.3">
      <c r="A40" s="131" t="s">
        <v>219</v>
      </c>
      <c r="B40" s="132"/>
      <c r="C40" s="132"/>
      <c r="D40" s="132"/>
      <c r="E40" s="132"/>
      <c r="F40" s="132"/>
      <c r="G40" s="132"/>
      <c r="H40" s="133"/>
      <c r="I40" s="63" t="s">
        <v>94</v>
      </c>
      <c r="J40" s="64">
        <v>2.4</v>
      </c>
      <c r="K40" s="129">
        <f t="shared" si="1"/>
        <v>2136</v>
      </c>
      <c r="L40" s="137"/>
      <c r="M40" s="62">
        <f t="shared" si="0"/>
        <v>5126.3999999999996</v>
      </c>
      <c r="N40" s="174">
        <v>1200</v>
      </c>
      <c r="O40" s="175"/>
    </row>
    <row r="41" spans="1:15" ht="15.75" thickBot="1" x14ac:dyDescent="0.3">
      <c r="A41" s="121" t="s">
        <v>90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4"/>
      <c r="M41" s="66">
        <f>SUM(M29:M40)</f>
        <v>288386.70000000007</v>
      </c>
    </row>
    <row r="42" spans="1:15" x14ac:dyDescent="0.25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42"/>
    </row>
    <row r="43" spans="1:15" x14ac:dyDescent="0.25">
      <c r="A43" s="55" t="s">
        <v>96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7"/>
    </row>
    <row r="44" spans="1:15" ht="15.75" thickBot="1" x14ac:dyDescent="0.3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42"/>
    </row>
    <row r="45" spans="1:15" x14ac:dyDescent="0.25">
      <c r="A45" s="125" t="s">
        <v>97</v>
      </c>
      <c r="B45" s="126"/>
      <c r="C45" s="126"/>
      <c r="D45" s="126"/>
      <c r="E45" s="126"/>
      <c r="F45" s="126"/>
      <c r="G45" s="128"/>
      <c r="H45" s="59" t="s">
        <v>98</v>
      </c>
      <c r="I45" s="67" t="s">
        <v>99</v>
      </c>
      <c r="J45" s="68" t="s">
        <v>100</v>
      </c>
      <c r="K45" s="163" t="s">
        <v>101</v>
      </c>
      <c r="L45" s="128"/>
      <c r="M45" s="60" t="s">
        <v>77</v>
      </c>
    </row>
    <row r="46" spans="1:15" ht="15.75" thickBot="1" x14ac:dyDescent="0.3">
      <c r="A46" s="122" t="s">
        <v>102</v>
      </c>
      <c r="B46" s="123"/>
      <c r="C46" s="123"/>
      <c r="D46" s="123"/>
      <c r="E46" s="123"/>
      <c r="F46" s="123"/>
      <c r="G46" s="124"/>
      <c r="H46" s="69"/>
      <c r="I46" s="61">
        <v>25</v>
      </c>
      <c r="J46" s="69"/>
      <c r="K46" s="129">
        <v>90000</v>
      </c>
      <c r="L46" s="137"/>
      <c r="M46" s="52">
        <f>K46/I46</f>
        <v>3600</v>
      </c>
    </row>
    <row r="47" spans="1:15" ht="15.75" thickBot="1" x14ac:dyDescent="0.3">
      <c r="A47" s="121" t="s">
        <v>90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66">
        <f>M46</f>
        <v>3600</v>
      </c>
    </row>
    <row r="48" spans="1:15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55" t="s">
        <v>103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7"/>
    </row>
    <row r="50" spans="1:13" ht="15.75" thickBot="1" x14ac:dyDescent="0.3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ht="23.25" x14ac:dyDescent="0.25">
      <c r="A51" s="125" t="s">
        <v>104</v>
      </c>
      <c r="B51" s="126"/>
      <c r="C51" s="126"/>
      <c r="D51" s="126"/>
      <c r="E51" s="126"/>
      <c r="F51" s="126"/>
      <c r="G51" s="128"/>
      <c r="H51" s="59" t="s">
        <v>105</v>
      </c>
      <c r="I51" s="70" t="s">
        <v>106</v>
      </c>
      <c r="J51" s="71" t="s">
        <v>107</v>
      </c>
      <c r="K51" s="127" t="s">
        <v>76</v>
      </c>
      <c r="L51" s="128"/>
      <c r="M51" s="72" t="s">
        <v>77</v>
      </c>
    </row>
    <row r="52" spans="1:13" x14ac:dyDescent="0.25">
      <c r="A52" s="122" t="s">
        <v>108</v>
      </c>
      <c r="B52" s="123"/>
      <c r="C52" s="123"/>
      <c r="D52" s="123"/>
      <c r="E52" s="123"/>
      <c r="F52" s="123"/>
      <c r="G52" s="124"/>
      <c r="H52" s="73">
        <v>90000</v>
      </c>
      <c r="I52" s="74">
        <v>0.52329999999999999</v>
      </c>
      <c r="J52" s="73">
        <f>H52*1.5233</f>
        <v>137097</v>
      </c>
      <c r="K52" s="161">
        <v>4.5</v>
      </c>
      <c r="L52" s="162"/>
      <c r="M52" s="52">
        <f>J52/K52</f>
        <v>30466</v>
      </c>
    </row>
    <row r="53" spans="1:13" ht="15.75" thickBot="1" x14ac:dyDescent="0.3">
      <c r="A53" s="122" t="s">
        <v>109</v>
      </c>
      <c r="B53" s="123"/>
      <c r="C53" s="123"/>
      <c r="D53" s="123"/>
      <c r="E53" s="123"/>
      <c r="F53" s="123"/>
      <c r="G53" s="124"/>
      <c r="H53" s="73">
        <v>60000</v>
      </c>
      <c r="I53" s="74">
        <v>0.52329999999999999</v>
      </c>
      <c r="J53" s="73">
        <f>H53*1.5233</f>
        <v>91398</v>
      </c>
      <c r="K53" s="161">
        <v>4.5</v>
      </c>
      <c r="L53" s="162"/>
      <c r="M53" s="52">
        <f>J53/K53</f>
        <v>20310.666666666668</v>
      </c>
    </row>
    <row r="54" spans="1:13" ht="15.75" thickBot="1" x14ac:dyDescent="0.3">
      <c r="A54" s="121" t="s">
        <v>90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4"/>
      <c r="M54" s="66">
        <f>SUM(M52:M53)</f>
        <v>50776.666666666672</v>
      </c>
    </row>
    <row r="55" spans="1:13" ht="15.75" thickBot="1" x14ac:dyDescent="0.3">
      <c r="A55" s="34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42"/>
    </row>
    <row r="56" spans="1:13" ht="15.75" thickBot="1" x14ac:dyDescent="0.3">
      <c r="A56" s="112" t="s">
        <v>110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75">
        <f>SUM(M41,M24,M47,M54)</f>
        <v>346243.36666666676</v>
      </c>
    </row>
    <row r="57" spans="1:13" x14ac:dyDescent="0.25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42"/>
    </row>
    <row r="58" spans="1:13" x14ac:dyDescent="0.25">
      <c r="A58" s="55" t="s">
        <v>111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7"/>
    </row>
    <row r="59" spans="1:13" ht="15.75" thickBot="1" x14ac:dyDescent="0.3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42"/>
    </row>
    <row r="60" spans="1:13" x14ac:dyDescent="0.25">
      <c r="A60" s="125" t="s">
        <v>1</v>
      </c>
      <c r="B60" s="126"/>
      <c r="C60" s="126"/>
      <c r="D60" s="126"/>
      <c r="E60" s="126"/>
      <c r="F60" s="126"/>
      <c r="G60" s="126"/>
      <c r="H60" s="67"/>
      <c r="I60" s="76"/>
      <c r="J60" s="71" t="s">
        <v>112</v>
      </c>
      <c r="K60" s="127" t="s">
        <v>113</v>
      </c>
      <c r="L60" s="128"/>
      <c r="M60" s="72"/>
    </row>
    <row r="61" spans="1:13" x14ac:dyDescent="0.25">
      <c r="A61" s="115" t="s">
        <v>114</v>
      </c>
      <c r="B61" s="116"/>
      <c r="C61" s="116"/>
      <c r="D61" s="116"/>
      <c r="E61" s="116"/>
      <c r="F61" s="116"/>
      <c r="G61" s="116"/>
      <c r="H61" s="77"/>
      <c r="I61" s="78"/>
      <c r="J61" s="79"/>
      <c r="K61" s="117">
        <f>ROUND(M56*J61,2)</f>
        <v>0</v>
      </c>
      <c r="L61" s="118"/>
      <c r="M61" s="52"/>
    </row>
    <row r="62" spans="1:13" x14ac:dyDescent="0.25">
      <c r="A62" s="80" t="s">
        <v>115</v>
      </c>
      <c r="B62" s="81"/>
      <c r="C62" s="81"/>
      <c r="D62" s="81"/>
      <c r="E62" s="81"/>
      <c r="F62" s="81"/>
      <c r="G62" s="81"/>
      <c r="H62" s="77"/>
      <c r="I62" s="78"/>
      <c r="J62" s="79"/>
      <c r="K62" s="117">
        <f>ROUND(M56*J62,2)</f>
        <v>0</v>
      </c>
      <c r="L62" s="118"/>
      <c r="M62" s="52"/>
    </row>
    <row r="63" spans="1:13" ht="15.75" thickBot="1" x14ac:dyDescent="0.3">
      <c r="A63" s="82" t="s">
        <v>116</v>
      </c>
      <c r="B63" s="83"/>
      <c r="C63" s="83"/>
      <c r="D63" s="83"/>
      <c r="E63" s="83"/>
      <c r="F63" s="83"/>
      <c r="G63" s="83"/>
      <c r="H63" s="84"/>
      <c r="I63" s="85"/>
      <c r="J63" s="79"/>
      <c r="K63" s="119">
        <f>ROUND(M56*J63,2)</f>
        <v>0</v>
      </c>
      <c r="L63" s="120"/>
      <c r="M63" s="52"/>
    </row>
    <row r="64" spans="1:13" ht="15.75" thickBot="1" x14ac:dyDescent="0.3">
      <c r="A64" s="121" t="s">
        <v>90</v>
      </c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4"/>
      <c r="M64" s="66">
        <f>SUM(K61:L63)</f>
        <v>0</v>
      </c>
    </row>
    <row r="65" spans="1:13" ht="15.75" thickBot="1" x14ac:dyDescent="0.3">
      <c r="A65" s="34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42"/>
    </row>
    <row r="66" spans="1:13" ht="15.75" thickBot="1" x14ac:dyDescent="0.3">
      <c r="A66" s="112" t="s">
        <v>117</v>
      </c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4"/>
      <c r="M66" s="75">
        <f>ROUND(M56+M64,0)</f>
        <v>346243</v>
      </c>
    </row>
    <row r="67" spans="1:13" x14ac:dyDescent="0.25">
      <c r="A67" s="86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8"/>
    </row>
    <row r="68" spans="1:13" x14ac:dyDescent="0.25">
      <c r="A68" s="34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6"/>
    </row>
    <row r="69" spans="1:13" x14ac:dyDescent="0.25">
      <c r="A69" s="34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6"/>
    </row>
    <row r="70" spans="1:13" x14ac:dyDescent="0.25">
      <c r="A70" s="34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6"/>
    </row>
    <row r="71" spans="1:13" x14ac:dyDescent="0.25">
      <c r="A71" s="34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6"/>
    </row>
    <row r="72" spans="1:13" x14ac:dyDescent="0.25">
      <c r="A72" s="34"/>
      <c r="B72" s="35"/>
      <c r="C72" s="35"/>
      <c r="D72" s="35"/>
      <c r="E72" s="35"/>
      <c r="F72" s="11" t="s">
        <v>118</v>
      </c>
      <c r="G72" s="89"/>
      <c r="H72" s="89"/>
      <c r="I72" s="89"/>
      <c r="J72" s="35"/>
      <c r="K72" s="35"/>
      <c r="L72" s="35"/>
      <c r="M72" s="36"/>
    </row>
    <row r="73" spans="1:13" x14ac:dyDescent="0.25">
      <c r="A73" s="90"/>
      <c r="B73" s="91"/>
      <c r="C73" s="91"/>
      <c r="D73" s="91"/>
      <c r="E73" s="91"/>
      <c r="F73" s="12" t="s">
        <v>119</v>
      </c>
      <c r="G73" s="91"/>
      <c r="H73" s="91"/>
      <c r="I73" s="91"/>
      <c r="J73" s="91"/>
      <c r="K73" s="91"/>
      <c r="L73" s="91"/>
      <c r="M73" s="92"/>
    </row>
    <row r="74" spans="1:13" x14ac:dyDescent="0.25">
      <c r="A74" s="90"/>
      <c r="B74" s="91"/>
      <c r="C74" s="91"/>
      <c r="D74" s="91"/>
      <c r="E74" s="91"/>
      <c r="F74" s="12" t="s">
        <v>120</v>
      </c>
      <c r="G74" s="35"/>
      <c r="H74" s="35"/>
      <c r="I74" s="91"/>
      <c r="J74" s="91"/>
      <c r="K74" s="91"/>
      <c r="L74" s="91"/>
      <c r="M74" s="92"/>
    </row>
    <row r="75" spans="1:13" ht="15.75" thickBot="1" x14ac:dyDescent="0.3">
      <c r="A75" s="93"/>
      <c r="B75" s="94"/>
      <c r="C75" s="94"/>
      <c r="D75" s="94"/>
      <c r="E75" s="94"/>
      <c r="F75" s="47"/>
      <c r="G75" s="94"/>
      <c r="H75" s="94"/>
      <c r="I75" s="94"/>
      <c r="J75" s="94"/>
      <c r="K75" s="94"/>
      <c r="L75" s="94"/>
      <c r="M75" s="95"/>
    </row>
  </sheetData>
  <mergeCells count="93">
    <mergeCell ref="N39:O39"/>
    <mergeCell ref="N40:O40"/>
    <mergeCell ref="N34:O34"/>
    <mergeCell ref="N35:O35"/>
    <mergeCell ref="N36:O36"/>
    <mergeCell ref="N37:O37"/>
    <mergeCell ref="N38:O38"/>
    <mergeCell ref="N29:O29"/>
    <mergeCell ref="N30:O30"/>
    <mergeCell ref="N31:O31"/>
    <mergeCell ref="N32:O32"/>
    <mergeCell ref="N33:O33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29:H29"/>
    <mergeCell ref="K29:L29"/>
    <mergeCell ref="A30:H30"/>
    <mergeCell ref="K30:L30"/>
    <mergeCell ref="A31:H31"/>
    <mergeCell ref="K31:L31"/>
    <mergeCell ref="A32:H32"/>
    <mergeCell ref="K32:L32"/>
    <mergeCell ref="A33:H33"/>
    <mergeCell ref="K33:L33"/>
    <mergeCell ref="A34:H34"/>
    <mergeCell ref="K34:L34"/>
    <mergeCell ref="A35:H35"/>
    <mergeCell ref="K35:L35"/>
    <mergeCell ref="A36:H36"/>
    <mergeCell ref="K36:L36"/>
    <mergeCell ref="A37:H37"/>
    <mergeCell ref="K37:L37"/>
    <mergeCell ref="A47:L47"/>
    <mergeCell ref="A38:H38"/>
    <mergeCell ref="K38:L38"/>
    <mergeCell ref="A39:H39"/>
    <mergeCell ref="K39:L39"/>
    <mergeCell ref="A40:H40"/>
    <mergeCell ref="K40:L40"/>
    <mergeCell ref="A41:L41"/>
    <mergeCell ref="A45:G45"/>
    <mergeCell ref="K45:L45"/>
    <mergeCell ref="A46:G46"/>
    <mergeCell ref="K46:L46"/>
    <mergeCell ref="A51:G51"/>
    <mergeCell ref="K51:L51"/>
    <mergeCell ref="A52:G52"/>
    <mergeCell ref="K52:L52"/>
    <mergeCell ref="A53:G53"/>
    <mergeCell ref="K53:L53"/>
    <mergeCell ref="K62:L62"/>
    <mergeCell ref="K63:L63"/>
    <mergeCell ref="A64:L64"/>
    <mergeCell ref="A66:L66"/>
    <mergeCell ref="A54:L54"/>
    <mergeCell ref="A56:L56"/>
    <mergeCell ref="A60:G60"/>
    <mergeCell ref="K60:L60"/>
    <mergeCell ref="A61:G61"/>
    <mergeCell ref="K61:L61"/>
  </mergeCells>
  <pageMargins left="0.7" right="0.7" top="0.75" bottom="0.75" header="0.3" footer="0.3"/>
  <pageSetup paperSize="9" scale="55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</sheetPr>
  <dimension ref="A1:O71"/>
  <sheetViews>
    <sheetView view="pageBreakPreview" topLeftCell="A24" zoomScaleNormal="100" zoomScaleSheetLayoutView="100" workbookViewId="0">
      <selection activeCell="O37" sqref="O37"/>
    </sheetView>
  </sheetViews>
  <sheetFormatPr baseColWidth="10" defaultRowHeight="15" x14ac:dyDescent="0.25"/>
  <cols>
    <col min="13" max="13" width="12.85546875" bestFit="1" customWidth="1"/>
  </cols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4" customHeight="1" thickBot="1" x14ac:dyDescent="0.3">
      <c r="A14" s="39">
        <v>1</v>
      </c>
      <c r="B14" s="176" t="s">
        <v>32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0.1</v>
      </c>
      <c r="L19" s="162"/>
      <c r="M19" s="52">
        <f>J19/K19</f>
        <v>2400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0.1</v>
      </c>
      <c r="L20" s="162"/>
      <c r="M20" s="52">
        <f>J20/K20</f>
        <v>3000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0.125</v>
      </c>
      <c r="L22" s="162"/>
      <c r="M22" s="52">
        <f>J22/K22</f>
        <v>3600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0.25</v>
      </c>
      <c r="L23" s="165"/>
      <c r="M23" s="52">
        <f>J23/K23</f>
        <v>960</v>
      </c>
    </row>
    <row r="24" spans="1:15" ht="15.75" thickBot="1" x14ac:dyDescent="0.3">
      <c r="A24" s="196" t="s">
        <v>90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8"/>
      <c r="M24" s="54">
        <f>SUM(M19:M23)</f>
        <v>9975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232</v>
      </c>
      <c r="B29" s="123"/>
      <c r="C29" s="123"/>
      <c r="D29" s="123"/>
      <c r="E29" s="123"/>
      <c r="F29" s="123"/>
      <c r="G29" s="123"/>
      <c r="H29" s="124"/>
      <c r="I29" s="61" t="s">
        <v>70</v>
      </c>
      <c r="J29" s="51">
        <v>1</v>
      </c>
      <c r="K29" s="129">
        <f>N29*1.78</f>
        <v>1126156.1599999999</v>
      </c>
      <c r="L29" s="137"/>
      <c r="M29" s="62">
        <f>J29*K29</f>
        <v>1126156.1599999999</v>
      </c>
      <c r="N29" s="129">
        <v>632672</v>
      </c>
      <c r="O29" s="137"/>
    </row>
    <row r="30" spans="1:15" x14ac:dyDescent="0.25">
      <c r="A30" s="122" t="s">
        <v>229</v>
      </c>
      <c r="B30" s="123"/>
      <c r="C30" s="123"/>
      <c r="D30" s="123"/>
      <c r="E30" s="123"/>
      <c r="F30" s="123"/>
      <c r="G30" s="123"/>
      <c r="H30" s="124"/>
      <c r="I30" s="61" t="s">
        <v>93</v>
      </c>
      <c r="J30" s="51">
        <v>1</v>
      </c>
      <c r="K30" s="129">
        <f t="shared" ref="K30:K32" si="0">N30*1.78</f>
        <v>28964.16</v>
      </c>
      <c r="L30" s="137"/>
      <c r="M30" s="62">
        <f>J30*K30</f>
        <v>28964.16</v>
      </c>
      <c r="N30" s="129">
        <v>16272</v>
      </c>
      <c r="O30" s="137"/>
    </row>
    <row r="31" spans="1:15" x14ac:dyDescent="0.25">
      <c r="A31" s="96" t="s">
        <v>230</v>
      </c>
      <c r="B31" s="97"/>
      <c r="C31" s="97"/>
      <c r="D31" s="97"/>
      <c r="E31" s="97"/>
      <c r="F31" s="97"/>
      <c r="G31" s="97"/>
      <c r="H31" s="98"/>
      <c r="I31" s="61" t="s">
        <v>70</v>
      </c>
      <c r="J31" s="51">
        <v>1</v>
      </c>
      <c r="K31" s="129">
        <f t="shared" si="0"/>
        <v>522803.8</v>
      </c>
      <c r="L31" s="137"/>
      <c r="M31" s="62">
        <f>J31*K31</f>
        <v>522803.8</v>
      </c>
      <c r="N31" s="129">
        <v>293710</v>
      </c>
      <c r="O31" s="137"/>
    </row>
    <row r="32" spans="1:15" ht="15.75" thickBot="1" x14ac:dyDescent="0.3">
      <c r="A32" s="122" t="s">
        <v>231</v>
      </c>
      <c r="B32" s="123"/>
      <c r="C32" s="123"/>
      <c r="D32" s="123"/>
      <c r="E32" s="123"/>
      <c r="F32" s="123"/>
      <c r="G32" s="123"/>
      <c r="H32" s="124"/>
      <c r="I32" s="61" t="s">
        <v>70</v>
      </c>
      <c r="J32" s="51">
        <v>15</v>
      </c>
      <c r="K32" s="129">
        <f t="shared" si="0"/>
        <v>92729.1</v>
      </c>
      <c r="L32" s="137"/>
      <c r="M32" s="62">
        <f>J32*K32</f>
        <v>1390936.5</v>
      </c>
      <c r="N32" s="129">
        <v>52095</v>
      </c>
      <c r="O32" s="137"/>
    </row>
    <row r="33" spans="1:13" ht="15.75" thickBot="1" x14ac:dyDescent="0.3">
      <c r="A33" s="121" t="s">
        <v>90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4"/>
      <c r="M33" s="66">
        <f>SUM(M29:M32)</f>
        <v>3068860.62</v>
      </c>
    </row>
    <row r="34" spans="1:13" x14ac:dyDescent="0.25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x14ac:dyDescent="0.25">
      <c r="A35" s="55" t="s">
        <v>96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7"/>
    </row>
    <row r="36" spans="1:13" ht="15.75" thickBot="1" x14ac:dyDescent="0.3">
      <c r="A36" s="34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42"/>
    </row>
    <row r="37" spans="1:13" x14ac:dyDescent="0.25">
      <c r="A37" s="125" t="s">
        <v>97</v>
      </c>
      <c r="B37" s="126"/>
      <c r="C37" s="126"/>
      <c r="D37" s="126"/>
      <c r="E37" s="126"/>
      <c r="F37" s="126"/>
      <c r="G37" s="128"/>
      <c r="H37" s="59" t="s">
        <v>98</v>
      </c>
      <c r="I37" s="67" t="s">
        <v>99</v>
      </c>
      <c r="J37" s="68" t="s">
        <v>100</v>
      </c>
      <c r="K37" s="163" t="s">
        <v>101</v>
      </c>
      <c r="L37" s="128"/>
      <c r="M37" s="60" t="s">
        <v>77</v>
      </c>
    </row>
    <row r="38" spans="1:13" ht="15.75" thickBot="1" x14ac:dyDescent="0.3">
      <c r="A38" s="122" t="s">
        <v>102</v>
      </c>
      <c r="B38" s="123"/>
      <c r="C38" s="123"/>
      <c r="D38" s="123"/>
      <c r="E38" s="123"/>
      <c r="F38" s="123"/>
      <c r="G38" s="124"/>
      <c r="H38" s="69"/>
      <c r="I38" s="61">
        <v>18</v>
      </c>
      <c r="J38" s="69"/>
      <c r="K38" s="129">
        <v>90000</v>
      </c>
      <c r="L38" s="137"/>
      <c r="M38" s="52">
        <f>K38/I38</f>
        <v>5000</v>
      </c>
    </row>
    <row r="39" spans="1:13" ht="15.75" thickBot="1" x14ac:dyDescent="0.3">
      <c r="A39" s="121" t="s">
        <v>90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4"/>
      <c r="M39" s="66">
        <f>M38</f>
        <v>5000</v>
      </c>
    </row>
    <row r="40" spans="1:13" x14ac:dyDescent="0.25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42"/>
    </row>
    <row r="41" spans="1:13" x14ac:dyDescent="0.25">
      <c r="A41" s="55" t="s">
        <v>103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7"/>
    </row>
    <row r="42" spans="1:13" ht="15.75" thickBot="1" x14ac:dyDescent="0.3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42"/>
    </row>
    <row r="43" spans="1:13" ht="23.25" x14ac:dyDescent="0.25">
      <c r="A43" s="125" t="s">
        <v>104</v>
      </c>
      <c r="B43" s="126"/>
      <c r="C43" s="126"/>
      <c r="D43" s="126"/>
      <c r="E43" s="126"/>
      <c r="F43" s="126"/>
      <c r="G43" s="128"/>
      <c r="H43" s="59" t="s">
        <v>105</v>
      </c>
      <c r="I43" s="70" t="s">
        <v>106</v>
      </c>
      <c r="J43" s="71" t="s">
        <v>107</v>
      </c>
      <c r="K43" s="127" t="s">
        <v>76</v>
      </c>
      <c r="L43" s="128"/>
      <c r="M43" s="72" t="s">
        <v>77</v>
      </c>
    </row>
    <row r="44" spans="1:13" x14ac:dyDescent="0.25">
      <c r="A44" s="122" t="s">
        <v>108</v>
      </c>
      <c r="B44" s="123"/>
      <c r="C44" s="123"/>
      <c r="D44" s="123"/>
      <c r="E44" s="123"/>
      <c r="F44" s="123"/>
      <c r="G44" s="124"/>
      <c r="H44" s="73">
        <v>90000</v>
      </c>
      <c r="I44" s="74">
        <v>0.52329999999999999</v>
      </c>
      <c r="J44" s="73">
        <f>H44*1.5233</f>
        <v>137097</v>
      </c>
      <c r="K44" s="161">
        <v>0.4</v>
      </c>
      <c r="L44" s="162"/>
      <c r="M44" s="52">
        <f>J44/K44</f>
        <v>342742.5</v>
      </c>
    </row>
    <row r="45" spans="1:13" ht="15.75" thickBot="1" x14ac:dyDescent="0.3">
      <c r="A45" s="122" t="s">
        <v>109</v>
      </c>
      <c r="B45" s="123"/>
      <c r="C45" s="123"/>
      <c r="D45" s="123"/>
      <c r="E45" s="123"/>
      <c r="F45" s="123"/>
      <c r="G45" s="124"/>
      <c r="H45" s="73">
        <v>60000</v>
      </c>
      <c r="I45" s="74">
        <v>0.52329999999999999</v>
      </c>
      <c r="J45" s="73">
        <f>H45*1.5233</f>
        <v>91398</v>
      </c>
      <c r="K45" s="161">
        <v>0.4</v>
      </c>
      <c r="L45" s="162"/>
      <c r="M45" s="52">
        <f>J45/K45</f>
        <v>228495</v>
      </c>
    </row>
    <row r="46" spans="1:13" ht="15.75" thickBot="1" x14ac:dyDescent="0.3">
      <c r="A46" s="121" t="s">
        <v>90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66">
        <f>SUM(M44:M45)</f>
        <v>571237.5</v>
      </c>
    </row>
    <row r="47" spans="1:13" ht="15.75" thickBot="1" x14ac:dyDescent="0.3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3" ht="15.75" thickBot="1" x14ac:dyDescent="0.3">
      <c r="A48" s="112" t="s">
        <v>110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4"/>
      <c r="M48" s="75">
        <f>SUM(M33,M24,M39,M46)</f>
        <v>3655073.12</v>
      </c>
    </row>
    <row r="49" spans="1:13" x14ac:dyDescent="0.25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x14ac:dyDescent="0.25">
      <c r="A50" s="55" t="s">
        <v>111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7"/>
    </row>
    <row r="51" spans="1:13" ht="15.75" thickBot="1" x14ac:dyDescent="0.3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42"/>
    </row>
    <row r="52" spans="1:13" x14ac:dyDescent="0.25">
      <c r="A52" s="125" t="s">
        <v>1</v>
      </c>
      <c r="B52" s="126"/>
      <c r="C52" s="126"/>
      <c r="D52" s="126"/>
      <c r="E52" s="126"/>
      <c r="F52" s="126"/>
      <c r="G52" s="126"/>
      <c r="H52" s="67"/>
      <c r="I52" s="76"/>
      <c r="J52" s="71" t="s">
        <v>112</v>
      </c>
      <c r="K52" s="127" t="s">
        <v>113</v>
      </c>
      <c r="L52" s="128"/>
      <c r="M52" s="72"/>
    </row>
    <row r="53" spans="1:13" x14ac:dyDescent="0.25">
      <c r="A53" s="115" t="s">
        <v>114</v>
      </c>
      <c r="B53" s="116"/>
      <c r="C53" s="116"/>
      <c r="D53" s="116"/>
      <c r="E53" s="116"/>
      <c r="F53" s="116"/>
      <c r="G53" s="116"/>
      <c r="H53" s="77"/>
      <c r="I53" s="78"/>
      <c r="J53" s="79"/>
      <c r="K53" s="117">
        <f>ROUND(M48*J53,2)</f>
        <v>0</v>
      </c>
      <c r="L53" s="118"/>
      <c r="M53" s="52"/>
    </row>
    <row r="54" spans="1:13" x14ac:dyDescent="0.25">
      <c r="A54" s="80" t="s">
        <v>115</v>
      </c>
      <c r="B54" s="81"/>
      <c r="C54" s="81"/>
      <c r="D54" s="81"/>
      <c r="E54" s="81"/>
      <c r="F54" s="81"/>
      <c r="G54" s="81"/>
      <c r="H54" s="77"/>
      <c r="I54" s="78"/>
      <c r="J54" s="79"/>
      <c r="K54" s="117">
        <f>ROUND(M48*J54,2)</f>
        <v>0</v>
      </c>
      <c r="L54" s="118"/>
      <c r="M54" s="52"/>
    </row>
    <row r="55" spans="1:13" ht="15.75" thickBot="1" x14ac:dyDescent="0.3">
      <c r="A55" s="82" t="s">
        <v>116</v>
      </c>
      <c r="B55" s="83"/>
      <c r="C55" s="83"/>
      <c r="D55" s="83"/>
      <c r="E55" s="83"/>
      <c r="F55" s="83"/>
      <c r="G55" s="83"/>
      <c r="H55" s="84"/>
      <c r="I55" s="85"/>
      <c r="J55" s="79"/>
      <c r="K55" s="119">
        <f>ROUND(M48*J55,2)</f>
        <v>0</v>
      </c>
      <c r="L55" s="120"/>
      <c r="M55" s="52"/>
    </row>
    <row r="56" spans="1:13" ht="15.75" thickBot="1" x14ac:dyDescent="0.3">
      <c r="A56" s="121" t="s">
        <v>90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66">
        <f>SUM(K53:L55)</f>
        <v>0</v>
      </c>
    </row>
    <row r="57" spans="1:13" ht="15.75" thickBot="1" x14ac:dyDescent="0.3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42"/>
    </row>
    <row r="58" spans="1:13" ht="15.75" thickBot="1" x14ac:dyDescent="0.3">
      <c r="A58" s="112" t="s">
        <v>117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4"/>
      <c r="M58" s="75">
        <f>ROUND(M48+M56,0)</f>
        <v>3655073</v>
      </c>
    </row>
    <row r="59" spans="1:13" x14ac:dyDescent="0.25">
      <c r="A59" s="86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8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11" t="s">
        <v>118</v>
      </c>
      <c r="G64" s="89"/>
      <c r="H64" s="89"/>
      <c r="I64" s="89"/>
      <c r="J64" s="35"/>
      <c r="K64" s="35"/>
      <c r="L64" s="35"/>
      <c r="M64" s="36"/>
    </row>
    <row r="65" spans="1:13" x14ac:dyDescent="0.25">
      <c r="A65" s="90"/>
      <c r="B65" s="91"/>
      <c r="C65" s="91"/>
      <c r="D65" s="91"/>
      <c r="E65" s="91"/>
      <c r="F65" s="12" t="s">
        <v>119</v>
      </c>
      <c r="G65" s="91"/>
      <c r="H65" s="91"/>
      <c r="I65" s="91"/>
      <c r="J65" s="91"/>
      <c r="K65" s="91"/>
      <c r="L65" s="91"/>
      <c r="M65" s="92"/>
    </row>
    <row r="66" spans="1:13" x14ac:dyDescent="0.25">
      <c r="A66" s="90"/>
      <c r="B66" s="91"/>
      <c r="C66" s="91"/>
      <c r="D66" s="91"/>
      <c r="E66" s="91"/>
      <c r="F66" s="12" t="s">
        <v>120</v>
      </c>
      <c r="G66" s="35"/>
      <c r="H66" s="35"/>
      <c r="I66" s="91"/>
      <c r="J66" s="91"/>
      <c r="K66" s="91"/>
      <c r="L66" s="91"/>
      <c r="M66" s="92"/>
    </row>
    <row r="67" spans="1:13" ht="15.75" thickBot="1" x14ac:dyDescent="0.3">
      <c r="A67" s="93"/>
      <c r="B67" s="94"/>
      <c r="C67" s="94"/>
      <c r="D67" s="94"/>
      <c r="E67" s="94"/>
      <c r="F67" s="47"/>
      <c r="G67" s="94"/>
      <c r="H67" s="94"/>
      <c r="I67" s="94"/>
      <c r="J67" s="94"/>
      <c r="K67" s="94"/>
      <c r="L67" s="94"/>
      <c r="M67" s="95"/>
    </row>
    <row r="68" spans="1:13" x14ac:dyDescent="0.25">
      <c r="A68" s="34"/>
      <c r="B68" s="35"/>
      <c r="C68" s="35"/>
      <c r="D68" s="35"/>
      <c r="E68" s="35"/>
      <c r="F68" s="11" t="s">
        <v>118</v>
      </c>
      <c r="G68" s="89"/>
      <c r="H68" s="89"/>
      <c r="I68" s="89"/>
      <c r="J68" s="35"/>
      <c r="K68" s="35"/>
      <c r="L68" s="35"/>
      <c r="M68" s="36"/>
    </row>
    <row r="69" spans="1:13" x14ac:dyDescent="0.25">
      <c r="A69" s="90"/>
      <c r="B69" s="91"/>
      <c r="C69" s="91"/>
      <c r="D69" s="91"/>
      <c r="E69" s="91"/>
      <c r="F69" s="12" t="s">
        <v>119</v>
      </c>
      <c r="G69" s="91"/>
      <c r="H69" s="91"/>
      <c r="I69" s="91"/>
      <c r="J69" s="91"/>
      <c r="K69" s="91"/>
      <c r="L69" s="91"/>
      <c r="M69" s="92"/>
    </row>
    <row r="70" spans="1:13" x14ac:dyDescent="0.25">
      <c r="A70" s="90"/>
      <c r="B70" s="91"/>
      <c r="C70" s="91"/>
      <c r="D70" s="91"/>
      <c r="E70" s="91"/>
      <c r="F70" s="12" t="s">
        <v>120</v>
      </c>
      <c r="G70" s="35"/>
      <c r="H70" s="35"/>
      <c r="I70" s="91"/>
      <c r="J70" s="91"/>
      <c r="K70" s="91"/>
      <c r="L70" s="91"/>
      <c r="M70" s="92"/>
    </row>
    <row r="71" spans="1:13" ht="15.75" thickBot="1" x14ac:dyDescent="0.3">
      <c r="A71" s="93"/>
      <c r="B71" s="94"/>
      <c r="C71" s="94"/>
      <c r="D71" s="94"/>
      <c r="E71" s="94"/>
      <c r="F71" s="47"/>
      <c r="G71" s="94"/>
      <c r="H71" s="94"/>
      <c r="I71" s="94"/>
      <c r="J71" s="94"/>
      <c r="K71" s="94"/>
      <c r="L71" s="94"/>
      <c r="M71" s="95"/>
    </row>
  </sheetData>
  <mergeCells count="68">
    <mergeCell ref="N29:O29"/>
    <mergeCell ref="N30:O30"/>
    <mergeCell ref="N31:O31"/>
    <mergeCell ref="N32:O32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32:H32"/>
    <mergeCell ref="K32:L32"/>
    <mergeCell ref="A33:L33"/>
    <mergeCell ref="A29:H29"/>
    <mergeCell ref="K29:L29"/>
    <mergeCell ref="A30:H30"/>
    <mergeCell ref="K30:L30"/>
    <mergeCell ref="K31:L31"/>
    <mergeCell ref="K54:L54"/>
    <mergeCell ref="K55:L55"/>
    <mergeCell ref="A56:L56"/>
    <mergeCell ref="A58:L58"/>
    <mergeCell ref="A37:G37"/>
    <mergeCell ref="K37:L37"/>
    <mergeCell ref="A38:G38"/>
    <mergeCell ref="K38:L38"/>
    <mergeCell ref="A39:L39"/>
    <mergeCell ref="A43:G43"/>
    <mergeCell ref="K43:L43"/>
    <mergeCell ref="A44:G44"/>
    <mergeCell ref="K44:L44"/>
    <mergeCell ref="A45:G45"/>
    <mergeCell ref="K45:L45"/>
    <mergeCell ref="A46:L46"/>
    <mergeCell ref="A48:L48"/>
    <mergeCell ref="A52:G52"/>
    <mergeCell ref="K52:L52"/>
    <mergeCell ref="A53:G53"/>
    <mergeCell ref="K53:L53"/>
  </mergeCells>
  <pageMargins left="0.7" right="0.7" top="0.75" bottom="0.75" header="0.3" footer="0.3"/>
  <pageSetup paperSize="9" scale="55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0000"/>
  </sheetPr>
  <dimension ref="A1:O71"/>
  <sheetViews>
    <sheetView view="pageBreakPreview" topLeftCell="A16" zoomScaleNormal="100" zoomScaleSheetLayoutView="100" workbookViewId="0">
      <selection activeCell="P37" sqref="P37"/>
    </sheetView>
  </sheetViews>
  <sheetFormatPr baseColWidth="10" defaultRowHeight="15" x14ac:dyDescent="0.25"/>
  <cols>
    <col min="13" max="13" width="12.85546875" bestFit="1" customWidth="1"/>
  </cols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33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0.1</v>
      </c>
      <c r="L19" s="162"/>
      <c r="M19" s="52">
        <f>J19/K19</f>
        <v>2400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0.1</v>
      </c>
      <c r="L20" s="162"/>
      <c r="M20" s="52">
        <f>J20/K20</f>
        <v>3000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0.125</v>
      </c>
      <c r="L22" s="162"/>
      <c r="M22" s="52">
        <f>J22/K22</f>
        <v>3600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0.25</v>
      </c>
      <c r="L23" s="165"/>
      <c r="M23" s="52">
        <f>J23/K23</f>
        <v>960</v>
      </c>
    </row>
    <row r="24" spans="1:15" ht="15.75" thickBot="1" x14ac:dyDescent="0.3">
      <c r="A24" s="196" t="s">
        <v>90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8"/>
      <c r="M24" s="54">
        <f>SUM(M19:M23)</f>
        <v>9975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232</v>
      </c>
      <c r="B29" s="123"/>
      <c r="C29" s="123"/>
      <c r="D29" s="123"/>
      <c r="E29" s="123"/>
      <c r="F29" s="123"/>
      <c r="G29" s="123"/>
      <c r="H29" s="124"/>
      <c r="I29" s="61" t="s">
        <v>70</v>
      </c>
      <c r="J29" s="51">
        <v>1</v>
      </c>
      <c r="K29" s="129">
        <f>N29*1.78</f>
        <v>1225334.2</v>
      </c>
      <c r="L29" s="137"/>
      <c r="M29" s="62">
        <f>J29*K29</f>
        <v>1225334.2</v>
      </c>
      <c r="N29" s="129">
        <v>688390</v>
      </c>
      <c r="O29" s="137"/>
    </row>
    <row r="30" spans="1:15" x14ac:dyDescent="0.25">
      <c r="A30" s="122" t="s">
        <v>229</v>
      </c>
      <c r="B30" s="123"/>
      <c r="C30" s="123"/>
      <c r="D30" s="123"/>
      <c r="E30" s="123"/>
      <c r="F30" s="123"/>
      <c r="G30" s="123"/>
      <c r="H30" s="124"/>
      <c r="I30" s="61" t="s">
        <v>93</v>
      </c>
      <c r="J30" s="51">
        <v>1</v>
      </c>
      <c r="K30" s="129">
        <f t="shared" ref="K30:K32" si="0">N30*1.78</f>
        <v>28964.16</v>
      </c>
      <c r="L30" s="137"/>
      <c r="M30" s="62">
        <f>J30*K30</f>
        <v>28964.16</v>
      </c>
      <c r="N30" s="129">
        <v>16272</v>
      </c>
      <c r="O30" s="137"/>
    </row>
    <row r="31" spans="1:15" x14ac:dyDescent="0.25">
      <c r="A31" s="96" t="s">
        <v>230</v>
      </c>
      <c r="B31" s="97"/>
      <c r="C31" s="97"/>
      <c r="D31" s="97"/>
      <c r="E31" s="97"/>
      <c r="F31" s="97"/>
      <c r="G31" s="97"/>
      <c r="H31" s="98"/>
      <c r="I31" s="61" t="s">
        <v>70</v>
      </c>
      <c r="J31" s="51">
        <v>1</v>
      </c>
      <c r="K31" s="129">
        <f t="shared" si="0"/>
        <v>522803.8</v>
      </c>
      <c r="L31" s="137"/>
      <c r="M31" s="62">
        <f>J31*K31</f>
        <v>522803.8</v>
      </c>
      <c r="N31" s="129">
        <v>293710</v>
      </c>
      <c r="O31" s="137"/>
    </row>
    <row r="32" spans="1:15" ht="15.75" thickBot="1" x14ac:dyDescent="0.3">
      <c r="A32" s="122" t="s">
        <v>231</v>
      </c>
      <c r="B32" s="123"/>
      <c r="C32" s="123"/>
      <c r="D32" s="123"/>
      <c r="E32" s="123"/>
      <c r="F32" s="123"/>
      <c r="G32" s="123"/>
      <c r="H32" s="124"/>
      <c r="I32" s="61" t="s">
        <v>70</v>
      </c>
      <c r="J32" s="51">
        <v>18</v>
      </c>
      <c r="K32" s="129">
        <f t="shared" si="0"/>
        <v>92729.1</v>
      </c>
      <c r="L32" s="137"/>
      <c r="M32" s="62">
        <f>J32*K32</f>
        <v>1669123.8</v>
      </c>
      <c r="N32" s="129">
        <v>52095</v>
      </c>
      <c r="O32" s="137"/>
    </row>
    <row r="33" spans="1:13" ht="15.75" thickBot="1" x14ac:dyDescent="0.3">
      <c r="A33" s="121" t="s">
        <v>90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4"/>
      <c r="M33" s="66">
        <f>SUM(M29:M32)</f>
        <v>3446225.96</v>
      </c>
    </row>
    <row r="34" spans="1:13" x14ac:dyDescent="0.25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x14ac:dyDescent="0.25">
      <c r="A35" s="55" t="s">
        <v>96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7"/>
    </row>
    <row r="36" spans="1:13" ht="15.75" thickBot="1" x14ac:dyDescent="0.3">
      <c r="A36" s="34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42"/>
    </row>
    <row r="37" spans="1:13" x14ac:dyDescent="0.25">
      <c r="A37" s="125" t="s">
        <v>97</v>
      </c>
      <c r="B37" s="126"/>
      <c r="C37" s="126"/>
      <c r="D37" s="126"/>
      <c r="E37" s="126"/>
      <c r="F37" s="126"/>
      <c r="G37" s="128"/>
      <c r="H37" s="59" t="s">
        <v>98</v>
      </c>
      <c r="I37" s="67" t="s">
        <v>99</v>
      </c>
      <c r="J37" s="68" t="s">
        <v>100</v>
      </c>
      <c r="K37" s="163" t="s">
        <v>101</v>
      </c>
      <c r="L37" s="128"/>
      <c r="M37" s="60" t="s">
        <v>77</v>
      </c>
    </row>
    <row r="38" spans="1:13" ht="15.75" thickBot="1" x14ac:dyDescent="0.3">
      <c r="A38" s="122" t="s">
        <v>102</v>
      </c>
      <c r="B38" s="123"/>
      <c r="C38" s="123"/>
      <c r="D38" s="123"/>
      <c r="E38" s="123"/>
      <c r="F38" s="123"/>
      <c r="G38" s="124"/>
      <c r="H38" s="69"/>
      <c r="I38" s="61">
        <v>18</v>
      </c>
      <c r="J38" s="69"/>
      <c r="K38" s="129">
        <v>90000</v>
      </c>
      <c r="L38" s="137"/>
      <c r="M38" s="52">
        <f>K38/I38</f>
        <v>5000</v>
      </c>
    </row>
    <row r="39" spans="1:13" ht="15.75" thickBot="1" x14ac:dyDescent="0.3">
      <c r="A39" s="121" t="s">
        <v>90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4"/>
      <c r="M39" s="66">
        <f>M38</f>
        <v>5000</v>
      </c>
    </row>
    <row r="40" spans="1:13" x14ac:dyDescent="0.25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42"/>
    </row>
    <row r="41" spans="1:13" x14ac:dyDescent="0.25">
      <c r="A41" s="55" t="s">
        <v>103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7"/>
    </row>
    <row r="42" spans="1:13" ht="15.75" thickBot="1" x14ac:dyDescent="0.3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42"/>
    </row>
    <row r="43" spans="1:13" ht="23.25" x14ac:dyDescent="0.25">
      <c r="A43" s="125" t="s">
        <v>104</v>
      </c>
      <c r="B43" s="126"/>
      <c r="C43" s="126"/>
      <c r="D43" s="126"/>
      <c r="E43" s="126"/>
      <c r="F43" s="126"/>
      <c r="G43" s="128"/>
      <c r="H43" s="59" t="s">
        <v>105</v>
      </c>
      <c r="I43" s="70" t="s">
        <v>106</v>
      </c>
      <c r="J43" s="71" t="s">
        <v>107</v>
      </c>
      <c r="K43" s="127" t="s">
        <v>76</v>
      </c>
      <c r="L43" s="128"/>
      <c r="M43" s="72" t="s">
        <v>77</v>
      </c>
    </row>
    <row r="44" spans="1:13" x14ac:dyDescent="0.25">
      <c r="A44" s="122" t="s">
        <v>108</v>
      </c>
      <c r="B44" s="123"/>
      <c r="C44" s="123"/>
      <c r="D44" s="123"/>
      <c r="E44" s="123"/>
      <c r="F44" s="123"/>
      <c r="G44" s="124"/>
      <c r="H44" s="73">
        <v>90000</v>
      </c>
      <c r="I44" s="74">
        <v>0.52329999999999999</v>
      </c>
      <c r="J44" s="73">
        <f>H44*1.5233</f>
        <v>137097</v>
      </c>
      <c r="K44" s="161">
        <v>0.3</v>
      </c>
      <c r="L44" s="162"/>
      <c r="M44" s="52">
        <f>J44/K44</f>
        <v>456990</v>
      </c>
    </row>
    <row r="45" spans="1:13" ht="15.75" thickBot="1" x14ac:dyDescent="0.3">
      <c r="A45" s="122" t="s">
        <v>109</v>
      </c>
      <c r="B45" s="123"/>
      <c r="C45" s="123"/>
      <c r="D45" s="123"/>
      <c r="E45" s="123"/>
      <c r="F45" s="123"/>
      <c r="G45" s="124"/>
      <c r="H45" s="73">
        <v>60000</v>
      </c>
      <c r="I45" s="74">
        <v>0.52329999999999999</v>
      </c>
      <c r="J45" s="73">
        <f>H45*1.5233</f>
        <v>91398</v>
      </c>
      <c r="K45" s="161">
        <v>0.3</v>
      </c>
      <c r="L45" s="162"/>
      <c r="M45" s="52">
        <f>J45/K45</f>
        <v>304660</v>
      </c>
    </row>
    <row r="46" spans="1:13" ht="15.75" thickBot="1" x14ac:dyDescent="0.3">
      <c r="A46" s="121" t="s">
        <v>90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66">
        <f>SUM(M44:M45)</f>
        <v>761650</v>
      </c>
    </row>
    <row r="47" spans="1:13" ht="15.75" thickBot="1" x14ac:dyDescent="0.3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3" ht="15.75" thickBot="1" x14ac:dyDescent="0.3">
      <c r="A48" s="112" t="s">
        <v>110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4"/>
      <c r="M48" s="75">
        <f>SUM(M33,M24,M39,M46)</f>
        <v>4222850.96</v>
      </c>
    </row>
    <row r="49" spans="1:13" x14ac:dyDescent="0.25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x14ac:dyDescent="0.25">
      <c r="A50" s="55" t="s">
        <v>111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7"/>
    </row>
    <row r="51" spans="1:13" ht="15.75" thickBot="1" x14ac:dyDescent="0.3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42"/>
    </row>
    <row r="52" spans="1:13" x14ac:dyDescent="0.25">
      <c r="A52" s="125" t="s">
        <v>1</v>
      </c>
      <c r="B52" s="126"/>
      <c r="C52" s="126"/>
      <c r="D52" s="126"/>
      <c r="E52" s="126"/>
      <c r="F52" s="126"/>
      <c r="G52" s="126"/>
      <c r="H52" s="67"/>
      <c r="I52" s="76"/>
      <c r="J52" s="71" t="s">
        <v>112</v>
      </c>
      <c r="K52" s="127" t="s">
        <v>113</v>
      </c>
      <c r="L52" s="128"/>
      <c r="M52" s="72"/>
    </row>
    <row r="53" spans="1:13" x14ac:dyDescent="0.25">
      <c r="A53" s="115" t="s">
        <v>114</v>
      </c>
      <c r="B53" s="116"/>
      <c r="C53" s="116"/>
      <c r="D53" s="116"/>
      <c r="E53" s="116"/>
      <c r="F53" s="116"/>
      <c r="G53" s="116"/>
      <c r="H53" s="77"/>
      <c r="I53" s="78"/>
      <c r="J53" s="79"/>
      <c r="K53" s="117">
        <f>ROUND(M48*J53,2)</f>
        <v>0</v>
      </c>
      <c r="L53" s="118"/>
      <c r="M53" s="52"/>
    </row>
    <row r="54" spans="1:13" x14ac:dyDescent="0.25">
      <c r="A54" s="80" t="s">
        <v>115</v>
      </c>
      <c r="B54" s="81"/>
      <c r="C54" s="81"/>
      <c r="D54" s="81"/>
      <c r="E54" s="81"/>
      <c r="F54" s="81"/>
      <c r="G54" s="81"/>
      <c r="H54" s="77"/>
      <c r="I54" s="78"/>
      <c r="J54" s="79"/>
      <c r="K54" s="117">
        <f>ROUND(M48*J54,2)</f>
        <v>0</v>
      </c>
      <c r="L54" s="118"/>
      <c r="M54" s="52"/>
    </row>
    <row r="55" spans="1:13" ht="15.75" thickBot="1" x14ac:dyDescent="0.3">
      <c r="A55" s="82" t="s">
        <v>116</v>
      </c>
      <c r="B55" s="83"/>
      <c r="C55" s="83"/>
      <c r="D55" s="83"/>
      <c r="E55" s="83"/>
      <c r="F55" s="83"/>
      <c r="G55" s="83"/>
      <c r="H55" s="84"/>
      <c r="I55" s="85"/>
      <c r="J55" s="79"/>
      <c r="K55" s="119">
        <f>ROUND(M48*J55,2)</f>
        <v>0</v>
      </c>
      <c r="L55" s="120"/>
      <c r="M55" s="52"/>
    </row>
    <row r="56" spans="1:13" ht="15.75" thickBot="1" x14ac:dyDescent="0.3">
      <c r="A56" s="121" t="s">
        <v>90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66">
        <f>SUM(K53:L55)</f>
        <v>0</v>
      </c>
    </row>
    <row r="57" spans="1:13" ht="15.75" thickBot="1" x14ac:dyDescent="0.3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42"/>
    </row>
    <row r="58" spans="1:13" ht="15.75" thickBot="1" x14ac:dyDescent="0.3">
      <c r="A58" s="112" t="s">
        <v>117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4"/>
      <c r="M58" s="75">
        <f>ROUND(M48+M56,0)</f>
        <v>4222851</v>
      </c>
    </row>
    <row r="59" spans="1:13" x14ac:dyDescent="0.25">
      <c r="A59" s="86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8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11" t="s">
        <v>118</v>
      </c>
      <c r="G64" s="89"/>
      <c r="H64" s="89"/>
      <c r="I64" s="89"/>
      <c r="J64" s="35"/>
      <c r="K64" s="35"/>
      <c r="L64" s="35"/>
      <c r="M64" s="36"/>
    </row>
    <row r="65" spans="1:13" x14ac:dyDescent="0.25">
      <c r="A65" s="90"/>
      <c r="B65" s="91"/>
      <c r="C65" s="91"/>
      <c r="D65" s="91"/>
      <c r="E65" s="91"/>
      <c r="F65" s="12" t="s">
        <v>119</v>
      </c>
      <c r="G65" s="91"/>
      <c r="H65" s="91"/>
      <c r="I65" s="91"/>
      <c r="J65" s="91"/>
      <c r="K65" s="91"/>
      <c r="L65" s="91"/>
      <c r="M65" s="92"/>
    </row>
    <row r="66" spans="1:13" x14ac:dyDescent="0.25">
      <c r="A66" s="90"/>
      <c r="B66" s="91"/>
      <c r="C66" s="91"/>
      <c r="D66" s="91"/>
      <c r="E66" s="91"/>
      <c r="F66" s="12" t="s">
        <v>120</v>
      </c>
      <c r="G66" s="35"/>
      <c r="H66" s="35"/>
      <c r="I66" s="91"/>
      <c r="J66" s="91"/>
      <c r="K66" s="91"/>
      <c r="L66" s="91"/>
      <c r="M66" s="92"/>
    </row>
    <row r="67" spans="1:13" ht="15.75" thickBot="1" x14ac:dyDescent="0.3">
      <c r="A67" s="93"/>
      <c r="B67" s="94"/>
      <c r="C67" s="94"/>
      <c r="D67" s="94"/>
      <c r="E67" s="94"/>
      <c r="F67" s="47"/>
      <c r="G67" s="94"/>
      <c r="H67" s="94"/>
      <c r="I67" s="94"/>
      <c r="J67" s="94"/>
      <c r="K67" s="94"/>
      <c r="L67" s="94"/>
      <c r="M67" s="95"/>
    </row>
    <row r="68" spans="1:13" x14ac:dyDescent="0.25">
      <c r="A68" s="34"/>
      <c r="B68" s="35"/>
      <c r="C68" s="35"/>
      <c r="D68" s="35"/>
      <c r="E68" s="35"/>
      <c r="F68" s="11" t="s">
        <v>118</v>
      </c>
      <c r="G68" s="89"/>
      <c r="H68" s="89"/>
      <c r="I68" s="89"/>
      <c r="J68" s="35"/>
      <c r="K68" s="35"/>
      <c r="L68" s="35"/>
      <c r="M68" s="36"/>
    </row>
    <row r="69" spans="1:13" x14ac:dyDescent="0.25">
      <c r="A69" s="90"/>
      <c r="B69" s="91"/>
      <c r="C69" s="91"/>
      <c r="D69" s="91"/>
      <c r="E69" s="91"/>
      <c r="F69" s="12" t="s">
        <v>119</v>
      </c>
      <c r="G69" s="91"/>
      <c r="H69" s="91"/>
      <c r="I69" s="91"/>
      <c r="J69" s="91"/>
      <c r="K69" s="91"/>
      <c r="L69" s="91"/>
      <c r="M69" s="92"/>
    </row>
    <row r="70" spans="1:13" x14ac:dyDescent="0.25">
      <c r="A70" s="90"/>
      <c r="B70" s="91"/>
      <c r="C70" s="91"/>
      <c r="D70" s="91"/>
      <c r="E70" s="91"/>
      <c r="F70" s="12" t="s">
        <v>120</v>
      </c>
      <c r="G70" s="35"/>
      <c r="H70" s="35"/>
      <c r="I70" s="91"/>
      <c r="J70" s="91"/>
      <c r="K70" s="91"/>
      <c r="L70" s="91"/>
      <c r="M70" s="92"/>
    </row>
    <row r="71" spans="1:13" ht="15.75" thickBot="1" x14ac:dyDescent="0.3">
      <c r="A71" s="93"/>
      <c r="B71" s="94"/>
      <c r="C71" s="94"/>
      <c r="D71" s="94"/>
      <c r="E71" s="94"/>
      <c r="F71" s="47"/>
      <c r="G71" s="94"/>
      <c r="H71" s="94"/>
      <c r="I71" s="94"/>
      <c r="J71" s="94"/>
      <c r="K71" s="94"/>
      <c r="L71" s="94"/>
      <c r="M71" s="95"/>
    </row>
  </sheetData>
  <mergeCells count="68">
    <mergeCell ref="N29:O29"/>
    <mergeCell ref="N30:O30"/>
    <mergeCell ref="N31:O31"/>
    <mergeCell ref="N32:O32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32:H32"/>
    <mergeCell ref="K32:L32"/>
    <mergeCell ref="A33:L33"/>
    <mergeCell ref="A29:H29"/>
    <mergeCell ref="K29:L29"/>
    <mergeCell ref="A30:H30"/>
    <mergeCell ref="K30:L30"/>
    <mergeCell ref="K31:L31"/>
    <mergeCell ref="K54:L54"/>
    <mergeCell ref="K55:L55"/>
    <mergeCell ref="A56:L56"/>
    <mergeCell ref="A58:L58"/>
    <mergeCell ref="A37:G37"/>
    <mergeCell ref="K37:L37"/>
    <mergeCell ref="A38:G38"/>
    <mergeCell ref="K38:L38"/>
    <mergeCell ref="A39:L39"/>
    <mergeCell ref="A43:G43"/>
    <mergeCell ref="K43:L43"/>
    <mergeCell ref="A44:G44"/>
    <mergeCell ref="K44:L44"/>
    <mergeCell ref="A45:G45"/>
    <mergeCell ref="K45:L45"/>
    <mergeCell ref="A46:L46"/>
    <mergeCell ref="A48:L48"/>
    <mergeCell ref="A52:G52"/>
    <mergeCell ref="K52:L52"/>
    <mergeCell ref="A53:G53"/>
    <mergeCell ref="K53:L53"/>
  </mergeCells>
  <pageMargins left="0.7" right="0.7" top="0.75" bottom="0.75" header="0.3" footer="0.3"/>
  <pageSetup paperSize="9" scale="55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1:O68"/>
  <sheetViews>
    <sheetView view="pageBreakPreview" topLeftCell="A18" zoomScaleNormal="100" zoomScaleSheetLayoutView="100" workbookViewId="0">
      <selection activeCell="K27" sqref="K27:L33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26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81</v>
      </c>
      <c r="B19" s="123"/>
      <c r="C19" s="123"/>
      <c r="D19" s="123"/>
      <c r="E19" s="124"/>
      <c r="F19" s="161" t="s">
        <v>82</v>
      </c>
      <c r="G19" s="162"/>
      <c r="H19" s="161" t="s">
        <v>80</v>
      </c>
      <c r="I19" s="162"/>
      <c r="J19" s="51">
        <v>400</v>
      </c>
      <c r="K19" s="161">
        <v>0.5</v>
      </c>
      <c r="L19" s="162"/>
      <c r="M19" s="52">
        <f>J19/K19</f>
        <v>800</v>
      </c>
    </row>
    <row r="20" spans="1:15" x14ac:dyDescent="0.25">
      <c r="A20" s="122" t="s">
        <v>83</v>
      </c>
      <c r="B20" s="123"/>
      <c r="C20" s="123"/>
      <c r="D20" s="123"/>
      <c r="E20" s="124"/>
      <c r="F20" s="161" t="s">
        <v>84</v>
      </c>
      <c r="G20" s="162"/>
      <c r="H20" s="161" t="s">
        <v>85</v>
      </c>
      <c r="I20" s="162"/>
      <c r="J20" s="51">
        <v>60</v>
      </c>
      <c r="K20" s="161">
        <v>2</v>
      </c>
      <c r="L20" s="162"/>
      <c r="M20" s="52">
        <f>J20/K20</f>
        <v>30</v>
      </c>
    </row>
    <row r="21" spans="1:15" x14ac:dyDescent="0.25">
      <c r="A21" s="122" t="s">
        <v>86</v>
      </c>
      <c r="B21" s="123"/>
      <c r="C21" s="123"/>
      <c r="D21" s="123"/>
      <c r="E21" s="124"/>
      <c r="F21" s="161"/>
      <c r="G21" s="162"/>
      <c r="H21" s="161" t="s">
        <v>80</v>
      </c>
      <c r="I21" s="162"/>
      <c r="J21" s="51">
        <v>800</v>
      </c>
      <c r="K21" s="161">
        <v>0.5</v>
      </c>
      <c r="L21" s="162"/>
      <c r="M21" s="52">
        <f>J21/K21</f>
        <v>1600</v>
      </c>
    </row>
    <row r="22" spans="1:15" ht="15.75" thickBot="1" x14ac:dyDescent="0.3">
      <c r="A22" s="166" t="s">
        <v>90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  <c r="M22" s="54">
        <f>SUM(M19:M21)</f>
        <v>2430</v>
      </c>
    </row>
    <row r="23" spans="1:15" x14ac:dyDescent="0.25">
      <c r="A23" s="46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42"/>
    </row>
    <row r="24" spans="1:15" x14ac:dyDescent="0.25">
      <c r="A24" s="55" t="s">
        <v>91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7"/>
    </row>
    <row r="25" spans="1:15" ht="15.75" thickBot="1" x14ac:dyDescent="0.3">
      <c r="A25" s="31"/>
      <c r="B25" s="47"/>
      <c r="C25" s="47"/>
      <c r="D25" s="47"/>
      <c r="E25" s="47"/>
      <c r="F25" s="47"/>
      <c r="G25" s="47"/>
      <c r="H25" s="47"/>
      <c r="I25" s="35"/>
      <c r="J25" s="35"/>
      <c r="K25" s="35"/>
      <c r="L25" s="35"/>
      <c r="M25" s="42"/>
    </row>
    <row r="26" spans="1:15" x14ac:dyDescent="0.25">
      <c r="A26" s="125" t="s">
        <v>68</v>
      </c>
      <c r="B26" s="126"/>
      <c r="C26" s="126"/>
      <c r="D26" s="126"/>
      <c r="E26" s="126"/>
      <c r="F26" s="126"/>
      <c r="G26" s="126"/>
      <c r="H26" s="128"/>
      <c r="I26" s="58" t="s">
        <v>70</v>
      </c>
      <c r="J26" s="59" t="s">
        <v>71</v>
      </c>
      <c r="K26" s="163" t="s">
        <v>92</v>
      </c>
      <c r="L26" s="128"/>
      <c r="M26" s="60" t="s">
        <v>77</v>
      </c>
    </row>
    <row r="27" spans="1:15" x14ac:dyDescent="0.25">
      <c r="A27" s="122" t="s">
        <v>161</v>
      </c>
      <c r="B27" s="123"/>
      <c r="C27" s="123"/>
      <c r="D27" s="123"/>
      <c r="E27" s="123"/>
      <c r="F27" s="123"/>
      <c r="G27" s="123"/>
      <c r="H27" s="124"/>
      <c r="I27" s="61" t="s">
        <v>93</v>
      </c>
      <c r="J27" s="51">
        <v>24</v>
      </c>
      <c r="K27" s="129">
        <f>N27*1.78</f>
        <v>5117.5</v>
      </c>
      <c r="L27" s="137"/>
      <c r="M27" s="62">
        <f t="shared" ref="M27:M33" si="0">J27*K27</f>
        <v>122820</v>
      </c>
      <c r="N27" s="129">
        <v>2875</v>
      </c>
      <c r="O27" s="137"/>
    </row>
    <row r="28" spans="1:15" x14ac:dyDescent="0.25">
      <c r="A28" s="122" t="s">
        <v>153</v>
      </c>
      <c r="B28" s="169"/>
      <c r="C28" s="169"/>
      <c r="D28" s="169"/>
      <c r="E28" s="169"/>
      <c r="F28" s="169"/>
      <c r="G28" s="169"/>
      <c r="H28" s="170"/>
      <c r="I28" s="63" t="s">
        <v>93</v>
      </c>
      <c r="J28" s="64">
        <v>8</v>
      </c>
      <c r="K28" s="129">
        <f t="shared" ref="K28:K33" si="1">N28*1.78</f>
        <v>3649</v>
      </c>
      <c r="L28" s="137"/>
      <c r="M28" s="62">
        <f t="shared" si="0"/>
        <v>29192</v>
      </c>
      <c r="N28" s="129">
        <v>2050</v>
      </c>
      <c r="O28" s="137"/>
    </row>
    <row r="29" spans="1:15" x14ac:dyDescent="0.25">
      <c r="A29" s="122" t="s">
        <v>154</v>
      </c>
      <c r="B29" s="169"/>
      <c r="C29" s="169"/>
      <c r="D29" s="169"/>
      <c r="E29" s="169"/>
      <c r="F29" s="169"/>
      <c r="G29" s="169"/>
      <c r="H29" s="170"/>
      <c r="I29" s="63" t="s">
        <v>94</v>
      </c>
      <c r="J29" s="64">
        <v>2</v>
      </c>
      <c r="K29" s="129">
        <f t="shared" si="1"/>
        <v>818.80000000000007</v>
      </c>
      <c r="L29" s="137"/>
      <c r="M29" s="62">
        <f t="shared" si="0"/>
        <v>1637.6000000000001</v>
      </c>
      <c r="N29" s="129">
        <v>460</v>
      </c>
      <c r="O29" s="137"/>
    </row>
    <row r="30" spans="1:15" x14ac:dyDescent="0.25">
      <c r="A30" s="122" t="s">
        <v>155</v>
      </c>
      <c r="B30" s="169"/>
      <c r="C30" s="169"/>
      <c r="D30" s="169"/>
      <c r="E30" s="169"/>
      <c r="F30" s="169"/>
      <c r="G30" s="169"/>
      <c r="H30" s="170"/>
      <c r="I30" s="63" t="s">
        <v>95</v>
      </c>
      <c r="J30" s="64">
        <v>1</v>
      </c>
      <c r="K30" s="129">
        <f t="shared" si="1"/>
        <v>614.1</v>
      </c>
      <c r="L30" s="137"/>
      <c r="M30" s="62">
        <f t="shared" si="0"/>
        <v>614.1</v>
      </c>
      <c r="N30" s="129">
        <v>345</v>
      </c>
      <c r="O30" s="137"/>
    </row>
    <row r="31" spans="1:15" x14ac:dyDescent="0.25">
      <c r="A31" s="122" t="s">
        <v>212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1</v>
      </c>
      <c r="K31" s="129">
        <f t="shared" si="1"/>
        <v>3070.5</v>
      </c>
      <c r="L31" s="137"/>
      <c r="M31" s="62">
        <f t="shared" si="0"/>
        <v>3070.5</v>
      </c>
      <c r="N31" s="129">
        <v>1725</v>
      </c>
      <c r="O31" s="137"/>
    </row>
    <row r="32" spans="1:15" x14ac:dyDescent="0.25">
      <c r="A32" s="122" t="s">
        <v>157</v>
      </c>
      <c r="B32" s="169"/>
      <c r="C32" s="169"/>
      <c r="D32" s="169"/>
      <c r="E32" s="169"/>
      <c r="F32" s="169"/>
      <c r="G32" s="169"/>
      <c r="H32" s="170"/>
      <c r="I32" s="63" t="s">
        <v>94</v>
      </c>
      <c r="J32" s="64">
        <v>1</v>
      </c>
      <c r="K32" s="129">
        <f t="shared" si="1"/>
        <v>13305.5</v>
      </c>
      <c r="L32" s="137"/>
      <c r="M32" s="62">
        <f t="shared" si="0"/>
        <v>13305.5</v>
      </c>
      <c r="N32" s="129">
        <v>7475</v>
      </c>
      <c r="O32" s="137"/>
    </row>
    <row r="33" spans="1:15" ht="15.75" thickBot="1" x14ac:dyDescent="0.3">
      <c r="A33" s="122" t="s">
        <v>158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2.4</v>
      </c>
      <c r="K33" s="129">
        <f t="shared" si="1"/>
        <v>512.64</v>
      </c>
      <c r="L33" s="137"/>
      <c r="M33" s="62">
        <f t="shared" si="0"/>
        <v>1230.336</v>
      </c>
      <c r="N33" s="129">
        <v>288</v>
      </c>
      <c r="O33" s="137"/>
    </row>
    <row r="34" spans="1:15" ht="15.75" thickBot="1" x14ac:dyDescent="0.3">
      <c r="A34" s="121" t="s">
        <v>90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4"/>
      <c r="M34" s="66">
        <f>SUM(M27:M33)</f>
        <v>171870.03600000002</v>
      </c>
    </row>
    <row r="35" spans="1:15" x14ac:dyDescent="0.25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5" x14ac:dyDescent="0.25">
      <c r="A36" s="55" t="s">
        <v>96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7"/>
    </row>
    <row r="37" spans="1:15" ht="15.75" thickBot="1" x14ac:dyDescent="0.3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5" x14ac:dyDescent="0.25">
      <c r="A38" s="125" t="s">
        <v>97</v>
      </c>
      <c r="B38" s="126"/>
      <c r="C38" s="126"/>
      <c r="D38" s="126"/>
      <c r="E38" s="126"/>
      <c r="F38" s="126"/>
      <c r="G38" s="128"/>
      <c r="H38" s="59" t="s">
        <v>98</v>
      </c>
      <c r="I38" s="67" t="s">
        <v>99</v>
      </c>
      <c r="J38" s="68" t="s">
        <v>100</v>
      </c>
      <c r="K38" s="163" t="s">
        <v>101</v>
      </c>
      <c r="L38" s="128"/>
      <c r="M38" s="60" t="s">
        <v>77</v>
      </c>
    </row>
    <row r="39" spans="1:15" ht="15.75" thickBot="1" x14ac:dyDescent="0.3">
      <c r="A39" s="122" t="s">
        <v>102</v>
      </c>
      <c r="B39" s="123"/>
      <c r="C39" s="123"/>
      <c r="D39" s="123"/>
      <c r="E39" s="123"/>
      <c r="F39" s="123"/>
      <c r="G39" s="124"/>
      <c r="H39" s="69"/>
      <c r="I39" s="61">
        <v>50</v>
      </c>
      <c r="J39" s="69"/>
      <c r="K39" s="129">
        <v>90000</v>
      </c>
      <c r="L39" s="137"/>
      <c r="M39" s="52">
        <f>K39/I39</f>
        <v>1800</v>
      </c>
    </row>
    <row r="40" spans="1:15" ht="15.75" thickBot="1" x14ac:dyDescent="0.3">
      <c r="A40" s="121" t="s">
        <v>90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4"/>
      <c r="M40" s="66">
        <f>M39</f>
        <v>1800</v>
      </c>
    </row>
    <row r="41" spans="1:15" x14ac:dyDescent="0.25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5" x14ac:dyDescent="0.25">
      <c r="A42" s="55" t="s">
        <v>103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1:15" ht="15.75" thickBot="1" x14ac:dyDescent="0.3">
      <c r="A43" s="34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42"/>
    </row>
    <row r="44" spans="1:15" ht="23.25" x14ac:dyDescent="0.25">
      <c r="A44" s="125" t="s">
        <v>104</v>
      </c>
      <c r="B44" s="126"/>
      <c r="C44" s="126"/>
      <c r="D44" s="126"/>
      <c r="E44" s="126"/>
      <c r="F44" s="126"/>
      <c r="G44" s="128"/>
      <c r="H44" s="59" t="s">
        <v>105</v>
      </c>
      <c r="I44" s="70" t="s">
        <v>106</v>
      </c>
      <c r="J44" s="71" t="s">
        <v>107</v>
      </c>
      <c r="K44" s="127" t="s">
        <v>76</v>
      </c>
      <c r="L44" s="128"/>
      <c r="M44" s="72" t="s">
        <v>77</v>
      </c>
    </row>
    <row r="45" spans="1:15" x14ac:dyDescent="0.25">
      <c r="A45" s="122" t="s">
        <v>108</v>
      </c>
      <c r="B45" s="123"/>
      <c r="C45" s="123"/>
      <c r="D45" s="123"/>
      <c r="E45" s="123"/>
      <c r="F45" s="123"/>
      <c r="G45" s="124"/>
      <c r="H45" s="73">
        <v>90000</v>
      </c>
      <c r="I45" s="74">
        <v>0.52329999999999999</v>
      </c>
      <c r="J45" s="73">
        <f>H45*1.5233</f>
        <v>137097</v>
      </c>
      <c r="K45" s="161">
        <v>5</v>
      </c>
      <c r="L45" s="162"/>
      <c r="M45" s="52">
        <f>J45/K45</f>
        <v>27419.4</v>
      </c>
    </row>
    <row r="46" spans="1:15" ht="15.75" thickBot="1" x14ac:dyDescent="0.3">
      <c r="A46" s="122" t="s">
        <v>109</v>
      </c>
      <c r="B46" s="123"/>
      <c r="C46" s="123"/>
      <c r="D46" s="123"/>
      <c r="E46" s="123"/>
      <c r="F46" s="123"/>
      <c r="G46" s="124"/>
      <c r="H46" s="73">
        <v>60000</v>
      </c>
      <c r="I46" s="74">
        <v>0.52329999999999999</v>
      </c>
      <c r="J46" s="73">
        <f>H46*1.5233</f>
        <v>91398</v>
      </c>
      <c r="K46" s="161">
        <v>5</v>
      </c>
      <c r="L46" s="162"/>
      <c r="M46" s="52">
        <f>J46/K46</f>
        <v>18279.599999999999</v>
      </c>
    </row>
    <row r="47" spans="1:15" ht="15.75" thickBot="1" x14ac:dyDescent="0.3">
      <c r="A47" s="121" t="s">
        <v>90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66">
        <f>SUM(M45:M46)</f>
        <v>45699</v>
      </c>
    </row>
    <row r="48" spans="1:15" ht="15.75" thickBot="1" x14ac:dyDescent="0.3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ht="15.75" thickBot="1" x14ac:dyDescent="0.3">
      <c r="A49" s="112" t="s">
        <v>110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4"/>
      <c r="M49" s="75">
        <f>SUM(M34,M22,M40,M47)</f>
        <v>221799.03600000002</v>
      </c>
    </row>
    <row r="50" spans="1:13" x14ac:dyDescent="0.25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x14ac:dyDescent="0.25">
      <c r="A51" s="55" t="s">
        <v>111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7"/>
    </row>
    <row r="52" spans="1:13" ht="15.75" thickBot="1" x14ac:dyDescent="0.3">
      <c r="A52" s="34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42"/>
    </row>
    <row r="53" spans="1:13" x14ac:dyDescent="0.25">
      <c r="A53" s="125" t="s">
        <v>1</v>
      </c>
      <c r="B53" s="126"/>
      <c r="C53" s="126"/>
      <c r="D53" s="126"/>
      <c r="E53" s="126"/>
      <c r="F53" s="126"/>
      <c r="G53" s="126"/>
      <c r="H53" s="67"/>
      <c r="I53" s="76"/>
      <c r="J53" s="71" t="s">
        <v>112</v>
      </c>
      <c r="K53" s="127" t="s">
        <v>113</v>
      </c>
      <c r="L53" s="128"/>
      <c r="M53" s="72"/>
    </row>
    <row r="54" spans="1:13" x14ac:dyDescent="0.25">
      <c r="A54" s="115" t="s">
        <v>114</v>
      </c>
      <c r="B54" s="116"/>
      <c r="C54" s="116"/>
      <c r="D54" s="116"/>
      <c r="E54" s="116"/>
      <c r="F54" s="116"/>
      <c r="G54" s="116"/>
      <c r="H54" s="77"/>
      <c r="I54" s="78"/>
      <c r="J54" s="79"/>
      <c r="K54" s="117">
        <f>ROUND(M49*J54,2)</f>
        <v>0</v>
      </c>
      <c r="L54" s="118"/>
      <c r="M54" s="52"/>
    </row>
    <row r="55" spans="1:13" x14ac:dyDescent="0.25">
      <c r="A55" s="80" t="s">
        <v>115</v>
      </c>
      <c r="B55" s="81"/>
      <c r="C55" s="81"/>
      <c r="D55" s="81"/>
      <c r="E55" s="81"/>
      <c r="F55" s="81"/>
      <c r="G55" s="81"/>
      <c r="H55" s="77"/>
      <c r="I55" s="78"/>
      <c r="J55" s="79"/>
      <c r="K55" s="117">
        <f>ROUND(M49*J55,2)</f>
        <v>0</v>
      </c>
      <c r="L55" s="118"/>
      <c r="M55" s="52"/>
    </row>
    <row r="56" spans="1:13" ht="15.75" thickBot="1" x14ac:dyDescent="0.3">
      <c r="A56" s="82" t="s">
        <v>116</v>
      </c>
      <c r="B56" s="83"/>
      <c r="C56" s="83"/>
      <c r="D56" s="83"/>
      <c r="E56" s="83"/>
      <c r="F56" s="83"/>
      <c r="G56" s="83"/>
      <c r="H56" s="84"/>
      <c r="I56" s="85"/>
      <c r="J56" s="79"/>
      <c r="K56" s="119">
        <f>ROUND(M49*J56,2)</f>
        <v>0</v>
      </c>
      <c r="L56" s="120"/>
      <c r="M56" s="52"/>
    </row>
    <row r="57" spans="1:13" ht="15.75" thickBot="1" x14ac:dyDescent="0.3">
      <c r="A57" s="121" t="s">
        <v>90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4"/>
      <c r="M57" s="66">
        <f>SUM(K54:L56)</f>
        <v>0</v>
      </c>
    </row>
    <row r="58" spans="1:13" ht="15.75" thickBot="1" x14ac:dyDescent="0.3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42"/>
    </row>
    <row r="59" spans="1:13" ht="15.75" thickBot="1" x14ac:dyDescent="0.3">
      <c r="A59" s="112" t="s">
        <v>117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4"/>
      <c r="M59" s="75">
        <f>ROUND(M49+M57,0)</f>
        <v>221799</v>
      </c>
    </row>
    <row r="60" spans="1:13" x14ac:dyDescent="0.25">
      <c r="A60" s="86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8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6"/>
    </row>
    <row r="65" spans="1:13" x14ac:dyDescent="0.25">
      <c r="A65" s="34"/>
      <c r="B65" s="35"/>
      <c r="C65" s="35"/>
      <c r="D65" s="35"/>
      <c r="E65" s="35"/>
      <c r="F65" s="11" t="s">
        <v>118</v>
      </c>
      <c r="G65" s="89"/>
      <c r="H65" s="89"/>
      <c r="I65" s="89"/>
      <c r="J65" s="35"/>
      <c r="K65" s="35"/>
      <c r="L65" s="35"/>
      <c r="M65" s="36"/>
    </row>
    <row r="66" spans="1:13" x14ac:dyDescent="0.25">
      <c r="A66" s="90"/>
      <c r="B66" s="91"/>
      <c r="C66" s="91"/>
      <c r="D66" s="91"/>
      <c r="E66" s="91"/>
      <c r="F66" s="12" t="s">
        <v>159</v>
      </c>
      <c r="G66" s="91"/>
      <c r="H66" s="91"/>
      <c r="I66" s="91"/>
      <c r="J66" s="91"/>
      <c r="K66" s="91"/>
      <c r="L66" s="91"/>
      <c r="M66" s="92"/>
    </row>
    <row r="67" spans="1:13" x14ac:dyDescent="0.25">
      <c r="A67" s="90"/>
      <c r="B67" s="91"/>
      <c r="C67" s="91"/>
      <c r="D67" s="91"/>
      <c r="E67" s="91"/>
      <c r="F67" s="12" t="s">
        <v>160</v>
      </c>
      <c r="G67" s="35"/>
      <c r="H67" s="35"/>
      <c r="I67" s="91"/>
      <c r="J67" s="91"/>
      <c r="K67" s="91"/>
      <c r="L67" s="91"/>
      <c r="M67" s="92"/>
    </row>
    <row r="68" spans="1:13" ht="15.75" thickBot="1" x14ac:dyDescent="0.3">
      <c r="A68" s="93"/>
      <c r="B68" s="94"/>
      <c r="C68" s="94"/>
      <c r="D68" s="94"/>
      <c r="E68" s="94"/>
      <c r="F68" s="47"/>
      <c r="G68" s="94"/>
      <c r="H68" s="94"/>
      <c r="I68" s="94"/>
      <c r="J68" s="94"/>
      <c r="K68" s="94"/>
      <c r="L68" s="94"/>
      <c r="M68" s="95"/>
    </row>
  </sheetData>
  <mergeCells count="70">
    <mergeCell ref="N32:O32"/>
    <mergeCell ref="N33:O33"/>
    <mergeCell ref="N27:O27"/>
    <mergeCell ref="N28:O28"/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1:E21"/>
    <mergeCell ref="F21:G21"/>
    <mergeCell ref="H21:I21"/>
    <mergeCell ref="K21:L21"/>
    <mergeCell ref="A22:L22"/>
    <mergeCell ref="A38:G38"/>
    <mergeCell ref="K38:L38"/>
    <mergeCell ref="A32:H32"/>
    <mergeCell ref="K32:L32"/>
    <mergeCell ref="A33:H33"/>
    <mergeCell ref="K33:L33"/>
    <mergeCell ref="A26:H26"/>
    <mergeCell ref="K26:L26"/>
    <mergeCell ref="A27:H27"/>
    <mergeCell ref="K27:L27"/>
    <mergeCell ref="A34:L34"/>
    <mergeCell ref="A29:H29"/>
    <mergeCell ref="K29:L29"/>
    <mergeCell ref="A30:H30"/>
    <mergeCell ref="K30:L30"/>
    <mergeCell ref="A31:H31"/>
    <mergeCell ref="K31:L31"/>
    <mergeCell ref="A28:H28"/>
    <mergeCell ref="K28:L28"/>
    <mergeCell ref="A39:G39"/>
    <mergeCell ref="K39:L39"/>
    <mergeCell ref="A40:L40"/>
    <mergeCell ref="A44:G44"/>
    <mergeCell ref="K44:L44"/>
    <mergeCell ref="K54:L54"/>
    <mergeCell ref="K55:L55"/>
    <mergeCell ref="A57:L57"/>
    <mergeCell ref="A59:L59"/>
    <mergeCell ref="A45:G45"/>
    <mergeCell ref="K45:L45"/>
    <mergeCell ref="A46:G46"/>
    <mergeCell ref="K46:L46"/>
    <mergeCell ref="A47:L47"/>
    <mergeCell ref="K56:L56"/>
    <mergeCell ref="A49:L49"/>
    <mergeCell ref="A53:G53"/>
    <mergeCell ref="K53:L53"/>
    <mergeCell ref="A54:G54"/>
  </mergeCells>
  <pageMargins left="0.7" right="0.7" top="0.75" bottom="0.75" header="0.3" footer="0.3"/>
  <pageSetup paperSize="9" scale="55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1:O74"/>
  <sheetViews>
    <sheetView view="pageBreakPreview" topLeftCell="A19" zoomScaleNormal="100" zoomScaleSheetLayoutView="100" workbookViewId="0">
      <selection activeCell="P46" sqref="P46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12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350</v>
      </c>
      <c r="K19" s="161">
        <v>1</v>
      </c>
      <c r="L19" s="162"/>
      <c r="M19" s="52">
        <f>J19/K19</f>
        <v>350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400</v>
      </c>
      <c r="K20" s="161">
        <v>1</v>
      </c>
      <c r="L20" s="162"/>
      <c r="M20" s="52">
        <f>J20/K20</f>
        <v>400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60</v>
      </c>
      <c r="K21" s="161">
        <v>2</v>
      </c>
      <c r="L21" s="162"/>
      <c r="M21" s="52">
        <f>J21/K21</f>
        <v>30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800</v>
      </c>
      <c r="K22" s="161">
        <v>0.5</v>
      </c>
      <c r="L22" s="162"/>
      <c r="M22" s="52">
        <f>J22/K22</f>
        <v>1600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550</v>
      </c>
      <c r="K23" s="164">
        <v>0.5</v>
      </c>
      <c r="L23" s="165"/>
      <c r="M23" s="52">
        <f>J23/K23</f>
        <v>1100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3480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161</v>
      </c>
      <c r="B29" s="123"/>
      <c r="C29" s="123"/>
      <c r="D29" s="123"/>
      <c r="E29" s="123"/>
      <c r="F29" s="123"/>
      <c r="G29" s="123"/>
      <c r="H29" s="124"/>
      <c r="I29" s="61" t="s">
        <v>93</v>
      </c>
      <c r="J29" s="51">
        <v>15</v>
      </c>
      <c r="K29" s="129">
        <f>N29*1.78</f>
        <v>5117.5</v>
      </c>
      <c r="L29" s="137"/>
      <c r="M29" s="62">
        <f t="shared" ref="M29:M39" si="0">J29*K29</f>
        <v>76762.5</v>
      </c>
      <c r="N29" s="129">
        <v>2875</v>
      </c>
      <c r="O29" s="137"/>
    </row>
    <row r="30" spans="1:15" x14ac:dyDescent="0.25">
      <c r="A30" s="122" t="s">
        <v>213</v>
      </c>
      <c r="B30" s="169"/>
      <c r="C30" s="169"/>
      <c r="D30" s="169"/>
      <c r="E30" s="169"/>
      <c r="F30" s="169"/>
      <c r="G30" s="169"/>
      <c r="H30" s="170"/>
      <c r="I30" s="63" t="s">
        <v>93</v>
      </c>
      <c r="J30" s="64">
        <v>5</v>
      </c>
      <c r="K30" s="129">
        <f t="shared" ref="K30:K39" si="1">N30*1.78</f>
        <v>6005.72</v>
      </c>
      <c r="L30" s="137"/>
      <c r="M30" s="62">
        <f t="shared" si="0"/>
        <v>30028.600000000002</v>
      </c>
      <c r="N30" s="129">
        <v>3374</v>
      </c>
      <c r="O30" s="137"/>
    </row>
    <row r="31" spans="1:15" x14ac:dyDescent="0.25">
      <c r="A31" s="122" t="s">
        <v>214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2</v>
      </c>
      <c r="K31" s="129">
        <f t="shared" si="1"/>
        <v>1958</v>
      </c>
      <c r="L31" s="137"/>
      <c r="M31" s="62">
        <f t="shared" si="0"/>
        <v>3916</v>
      </c>
      <c r="N31" s="129">
        <v>1100</v>
      </c>
      <c r="O31" s="137"/>
    </row>
    <row r="32" spans="1:15" x14ac:dyDescent="0.25">
      <c r="A32" s="122" t="s">
        <v>155</v>
      </c>
      <c r="B32" s="169"/>
      <c r="C32" s="169"/>
      <c r="D32" s="169"/>
      <c r="E32" s="169"/>
      <c r="F32" s="169"/>
      <c r="G32" s="169"/>
      <c r="H32" s="170"/>
      <c r="I32" s="63" t="s">
        <v>95</v>
      </c>
      <c r="J32" s="64">
        <v>1</v>
      </c>
      <c r="K32" s="129">
        <f t="shared" si="1"/>
        <v>614.1</v>
      </c>
      <c r="L32" s="137"/>
      <c r="M32" s="62">
        <f t="shared" si="0"/>
        <v>614.1</v>
      </c>
      <c r="N32" s="129">
        <v>345</v>
      </c>
      <c r="O32" s="137"/>
    </row>
    <row r="33" spans="1:15" x14ac:dyDescent="0.25">
      <c r="A33" s="122" t="s">
        <v>215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1</v>
      </c>
      <c r="K33" s="129">
        <f t="shared" si="1"/>
        <v>3738</v>
      </c>
      <c r="L33" s="137"/>
      <c r="M33" s="62">
        <f t="shared" si="0"/>
        <v>3738</v>
      </c>
      <c r="N33" s="129">
        <v>2100</v>
      </c>
      <c r="O33" s="137"/>
    </row>
    <row r="34" spans="1:15" x14ac:dyDescent="0.25">
      <c r="A34" s="122" t="s">
        <v>212</v>
      </c>
      <c r="B34" s="169"/>
      <c r="C34" s="169"/>
      <c r="D34" s="169"/>
      <c r="E34" s="169"/>
      <c r="F34" s="169"/>
      <c r="G34" s="169"/>
      <c r="H34" s="170"/>
      <c r="I34" s="63" t="s">
        <v>94</v>
      </c>
      <c r="J34" s="64">
        <v>1</v>
      </c>
      <c r="K34" s="129">
        <f t="shared" si="1"/>
        <v>3738</v>
      </c>
      <c r="L34" s="137"/>
      <c r="M34" s="62">
        <f t="shared" si="0"/>
        <v>3738</v>
      </c>
      <c r="N34" s="129">
        <v>2100</v>
      </c>
      <c r="O34" s="137"/>
    </row>
    <row r="35" spans="1:15" x14ac:dyDescent="0.25">
      <c r="A35" s="122" t="s">
        <v>220</v>
      </c>
      <c r="B35" s="169"/>
      <c r="C35" s="169"/>
      <c r="D35" s="169"/>
      <c r="E35" s="169"/>
      <c r="F35" s="169"/>
      <c r="G35" s="169"/>
      <c r="H35" s="170"/>
      <c r="I35" s="63" t="s">
        <v>94</v>
      </c>
      <c r="J35" s="64">
        <v>1</v>
      </c>
      <c r="K35" s="129">
        <f t="shared" si="1"/>
        <v>18690</v>
      </c>
      <c r="L35" s="137"/>
      <c r="M35" s="62">
        <f>J35*K35</f>
        <v>18690</v>
      </c>
      <c r="N35" s="129">
        <v>10500</v>
      </c>
      <c r="O35" s="137"/>
    </row>
    <row r="36" spans="1:15" x14ac:dyDescent="0.25">
      <c r="A36" s="122" t="s">
        <v>216</v>
      </c>
      <c r="B36" s="169"/>
      <c r="C36" s="169"/>
      <c r="D36" s="169"/>
      <c r="E36" s="169"/>
      <c r="F36" s="169"/>
      <c r="G36" s="169"/>
      <c r="H36" s="170"/>
      <c r="I36" s="63" t="s">
        <v>94</v>
      </c>
      <c r="J36" s="64">
        <v>1</v>
      </c>
      <c r="K36" s="129">
        <f t="shared" si="1"/>
        <v>8802.1</v>
      </c>
      <c r="L36" s="137"/>
      <c r="M36" s="62">
        <f>J36*K36</f>
        <v>8802.1</v>
      </c>
      <c r="N36" s="129">
        <v>4945</v>
      </c>
      <c r="O36" s="137"/>
    </row>
    <row r="37" spans="1:15" x14ac:dyDescent="0.25">
      <c r="A37" s="122" t="s">
        <v>217</v>
      </c>
      <c r="B37" s="169"/>
      <c r="C37" s="169"/>
      <c r="D37" s="169"/>
      <c r="E37" s="169"/>
      <c r="F37" s="169"/>
      <c r="G37" s="169"/>
      <c r="H37" s="170"/>
      <c r="I37" s="63" t="s">
        <v>94</v>
      </c>
      <c r="J37" s="64">
        <v>1</v>
      </c>
      <c r="K37" s="129">
        <f t="shared" si="1"/>
        <v>11570</v>
      </c>
      <c r="L37" s="137"/>
      <c r="M37" s="62">
        <f>J37*K37</f>
        <v>11570</v>
      </c>
      <c r="N37" s="129">
        <v>6500</v>
      </c>
      <c r="O37" s="137"/>
    </row>
    <row r="38" spans="1:15" x14ac:dyDescent="0.25">
      <c r="A38" s="122" t="s">
        <v>218</v>
      </c>
      <c r="B38" s="169"/>
      <c r="C38" s="169"/>
      <c r="D38" s="169"/>
      <c r="E38" s="169"/>
      <c r="F38" s="169"/>
      <c r="G38" s="169"/>
      <c r="H38" s="170"/>
      <c r="I38" s="63" t="s">
        <v>94</v>
      </c>
      <c r="J38" s="64">
        <v>6</v>
      </c>
      <c r="K38" s="129">
        <f t="shared" si="1"/>
        <v>2136</v>
      </c>
      <c r="L38" s="137"/>
      <c r="M38" s="62">
        <f>J38*K38</f>
        <v>12816</v>
      </c>
      <c r="N38" s="129">
        <v>1200</v>
      </c>
      <c r="O38" s="137"/>
    </row>
    <row r="39" spans="1:15" ht="15.75" thickBot="1" x14ac:dyDescent="0.3">
      <c r="A39" s="131" t="s">
        <v>219</v>
      </c>
      <c r="B39" s="132"/>
      <c r="C39" s="132"/>
      <c r="D39" s="132"/>
      <c r="E39" s="132"/>
      <c r="F39" s="132"/>
      <c r="G39" s="132"/>
      <c r="H39" s="133"/>
      <c r="I39" s="63" t="s">
        <v>94</v>
      </c>
      <c r="J39" s="64">
        <v>2.4</v>
      </c>
      <c r="K39" s="129">
        <f t="shared" si="1"/>
        <v>2136</v>
      </c>
      <c r="L39" s="137"/>
      <c r="M39" s="62">
        <f t="shared" si="0"/>
        <v>5126.3999999999996</v>
      </c>
      <c r="N39" s="174">
        <v>1200</v>
      </c>
      <c r="O39" s="175"/>
    </row>
    <row r="40" spans="1:15" ht="15.75" thickBot="1" x14ac:dyDescent="0.3">
      <c r="A40" s="121" t="s">
        <v>90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4"/>
      <c r="M40" s="66">
        <f>SUM(M29:M39)</f>
        <v>175801.7</v>
      </c>
    </row>
    <row r="41" spans="1:15" x14ac:dyDescent="0.25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5" x14ac:dyDescent="0.25">
      <c r="A42" s="55" t="s">
        <v>96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1:15" ht="15.75" thickBot="1" x14ac:dyDescent="0.3">
      <c r="A43" s="34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42"/>
    </row>
    <row r="44" spans="1:15" x14ac:dyDescent="0.25">
      <c r="A44" s="125" t="s">
        <v>97</v>
      </c>
      <c r="B44" s="126"/>
      <c r="C44" s="126"/>
      <c r="D44" s="126"/>
      <c r="E44" s="126"/>
      <c r="F44" s="126"/>
      <c r="G44" s="128"/>
      <c r="H44" s="59" t="s">
        <v>98</v>
      </c>
      <c r="I44" s="67" t="s">
        <v>99</v>
      </c>
      <c r="J44" s="68" t="s">
        <v>100</v>
      </c>
      <c r="K44" s="163" t="s">
        <v>101</v>
      </c>
      <c r="L44" s="128"/>
      <c r="M44" s="60" t="s">
        <v>77</v>
      </c>
    </row>
    <row r="45" spans="1:15" ht="15.75" thickBot="1" x14ac:dyDescent="0.3">
      <c r="A45" s="122" t="s">
        <v>102</v>
      </c>
      <c r="B45" s="123"/>
      <c r="C45" s="123"/>
      <c r="D45" s="123"/>
      <c r="E45" s="123"/>
      <c r="F45" s="123"/>
      <c r="G45" s="124"/>
      <c r="H45" s="69"/>
      <c r="I45" s="61">
        <v>25</v>
      </c>
      <c r="J45" s="69"/>
      <c r="K45" s="129">
        <v>90000</v>
      </c>
      <c r="L45" s="137"/>
      <c r="M45" s="52">
        <f>K45/I45</f>
        <v>3600</v>
      </c>
    </row>
    <row r="46" spans="1:15" ht="15.75" thickBot="1" x14ac:dyDescent="0.3">
      <c r="A46" s="121" t="s">
        <v>90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66">
        <f>M45</f>
        <v>3600</v>
      </c>
    </row>
    <row r="47" spans="1:15" x14ac:dyDescent="0.25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5" x14ac:dyDescent="0.25">
      <c r="A48" s="55" t="s">
        <v>103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7"/>
    </row>
    <row r="49" spans="1:13" ht="15.75" thickBot="1" x14ac:dyDescent="0.3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ht="23.25" x14ac:dyDescent="0.25">
      <c r="A50" s="125" t="s">
        <v>104</v>
      </c>
      <c r="B50" s="126"/>
      <c r="C50" s="126"/>
      <c r="D50" s="126"/>
      <c r="E50" s="126"/>
      <c r="F50" s="126"/>
      <c r="G50" s="128"/>
      <c r="H50" s="59" t="s">
        <v>105</v>
      </c>
      <c r="I50" s="70" t="s">
        <v>106</v>
      </c>
      <c r="J50" s="71" t="s">
        <v>107</v>
      </c>
      <c r="K50" s="127" t="s">
        <v>76</v>
      </c>
      <c r="L50" s="128"/>
      <c r="M50" s="72" t="s">
        <v>77</v>
      </c>
    </row>
    <row r="51" spans="1:13" x14ac:dyDescent="0.25">
      <c r="A51" s="122" t="s">
        <v>108</v>
      </c>
      <c r="B51" s="123"/>
      <c r="C51" s="123"/>
      <c r="D51" s="123"/>
      <c r="E51" s="123"/>
      <c r="F51" s="123"/>
      <c r="G51" s="124"/>
      <c r="H51" s="73">
        <v>90000</v>
      </c>
      <c r="I51" s="74">
        <v>0.52329999999999999</v>
      </c>
      <c r="J51" s="73">
        <f>H51*1.5233</f>
        <v>137097</v>
      </c>
      <c r="K51" s="161">
        <v>4.5</v>
      </c>
      <c r="L51" s="162"/>
      <c r="M51" s="52">
        <f>J51/K51</f>
        <v>30466</v>
      </c>
    </row>
    <row r="52" spans="1:13" ht="15.75" thickBot="1" x14ac:dyDescent="0.3">
      <c r="A52" s="122" t="s">
        <v>109</v>
      </c>
      <c r="B52" s="123"/>
      <c r="C52" s="123"/>
      <c r="D52" s="123"/>
      <c r="E52" s="123"/>
      <c r="F52" s="123"/>
      <c r="G52" s="124"/>
      <c r="H52" s="73">
        <v>60000</v>
      </c>
      <c r="I52" s="74">
        <v>0.52329999999999999</v>
      </c>
      <c r="J52" s="73">
        <f>H52*1.5233</f>
        <v>91398</v>
      </c>
      <c r="K52" s="161">
        <v>4.5</v>
      </c>
      <c r="L52" s="162"/>
      <c r="M52" s="52">
        <f>J52/K52</f>
        <v>20310.666666666668</v>
      </c>
    </row>
    <row r="53" spans="1:13" ht="15.75" thickBot="1" x14ac:dyDescent="0.3">
      <c r="A53" s="121" t="s">
        <v>90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4"/>
      <c r="M53" s="66">
        <f>SUM(M51:M52)</f>
        <v>50776.666666666672</v>
      </c>
    </row>
    <row r="54" spans="1:13" ht="15.75" thickBot="1" x14ac:dyDescent="0.3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42"/>
    </row>
    <row r="55" spans="1:13" ht="15.75" thickBot="1" x14ac:dyDescent="0.3">
      <c r="A55" s="112" t="s">
        <v>110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75">
        <f>SUM(M40,M24,M46,M53)</f>
        <v>233658.3666666667</v>
      </c>
    </row>
    <row r="56" spans="1:13" x14ac:dyDescent="0.25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42"/>
    </row>
    <row r="57" spans="1:13" x14ac:dyDescent="0.25">
      <c r="A57" s="55" t="s">
        <v>111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7"/>
    </row>
    <row r="58" spans="1:13" ht="15.75" thickBot="1" x14ac:dyDescent="0.3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42"/>
    </row>
    <row r="59" spans="1:13" x14ac:dyDescent="0.25">
      <c r="A59" s="125" t="s">
        <v>1</v>
      </c>
      <c r="B59" s="126"/>
      <c r="C59" s="126"/>
      <c r="D59" s="126"/>
      <c r="E59" s="126"/>
      <c r="F59" s="126"/>
      <c r="G59" s="126"/>
      <c r="H59" s="67"/>
      <c r="I59" s="76"/>
      <c r="J59" s="71" t="s">
        <v>112</v>
      </c>
      <c r="K59" s="127" t="s">
        <v>113</v>
      </c>
      <c r="L59" s="128"/>
      <c r="M59" s="72"/>
    </row>
    <row r="60" spans="1:13" x14ac:dyDescent="0.25">
      <c r="A60" s="115" t="s">
        <v>114</v>
      </c>
      <c r="B60" s="116"/>
      <c r="C60" s="116"/>
      <c r="D60" s="116"/>
      <c r="E60" s="116"/>
      <c r="F60" s="116"/>
      <c r="G60" s="116"/>
      <c r="H60" s="77"/>
      <c r="I60" s="78"/>
      <c r="J60" s="79"/>
      <c r="K60" s="117">
        <f>ROUND(M55*J60,2)</f>
        <v>0</v>
      </c>
      <c r="L60" s="118"/>
      <c r="M60" s="52"/>
    </row>
    <row r="61" spans="1:13" x14ac:dyDescent="0.25">
      <c r="A61" s="80" t="s">
        <v>115</v>
      </c>
      <c r="B61" s="81"/>
      <c r="C61" s="81"/>
      <c r="D61" s="81"/>
      <c r="E61" s="81"/>
      <c r="F61" s="81"/>
      <c r="G61" s="81"/>
      <c r="H61" s="77"/>
      <c r="I61" s="78"/>
      <c r="J61" s="79"/>
      <c r="K61" s="117">
        <f>ROUND(M55*J61,2)</f>
        <v>0</v>
      </c>
      <c r="L61" s="118"/>
      <c r="M61" s="52"/>
    </row>
    <row r="62" spans="1:13" ht="15.75" thickBot="1" x14ac:dyDescent="0.3">
      <c r="A62" s="82" t="s">
        <v>116</v>
      </c>
      <c r="B62" s="83"/>
      <c r="C62" s="83"/>
      <c r="D62" s="83"/>
      <c r="E62" s="83"/>
      <c r="F62" s="83"/>
      <c r="G62" s="83"/>
      <c r="H62" s="84"/>
      <c r="I62" s="85"/>
      <c r="J62" s="79"/>
      <c r="K62" s="119">
        <f>ROUND(M55*J62,2)</f>
        <v>0</v>
      </c>
      <c r="L62" s="120"/>
      <c r="M62" s="52"/>
    </row>
    <row r="63" spans="1:13" ht="15.75" thickBot="1" x14ac:dyDescent="0.3">
      <c r="A63" s="121" t="s">
        <v>90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4"/>
      <c r="M63" s="66">
        <f>SUM(K60:L62)</f>
        <v>0</v>
      </c>
    </row>
    <row r="64" spans="1:13" ht="15.75" thickBot="1" x14ac:dyDescent="0.3">
      <c r="A64" s="34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42"/>
    </row>
    <row r="65" spans="1:13" ht="15.75" thickBot="1" x14ac:dyDescent="0.3">
      <c r="A65" s="112" t="s">
        <v>117</v>
      </c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4"/>
      <c r="M65" s="75">
        <f>ROUND(M55+M63,0)</f>
        <v>233658</v>
      </c>
    </row>
    <row r="66" spans="1:13" x14ac:dyDescent="0.25">
      <c r="A66" s="86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8"/>
    </row>
    <row r="67" spans="1:13" x14ac:dyDescent="0.25">
      <c r="A67" s="34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6"/>
    </row>
    <row r="68" spans="1:13" x14ac:dyDescent="0.25">
      <c r="A68" s="34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6"/>
    </row>
    <row r="69" spans="1:13" x14ac:dyDescent="0.25">
      <c r="A69" s="34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6"/>
    </row>
    <row r="70" spans="1:13" x14ac:dyDescent="0.25">
      <c r="A70" s="34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6"/>
    </row>
    <row r="71" spans="1:13" x14ac:dyDescent="0.25">
      <c r="A71" s="34"/>
      <c r="B71" s="35"/>
      <c r="C71" s="35"/>
      <c r="D71" s="35"/>
      <c r="E71" s="35"/>
      <c r="F71" s="11" t="s">
        <v>118</v>
      </c>
      <c r="G71" s="89"/>
      <c r="H71" s="89"/>
      <c r="I71" s="89"/>
      <c r="J71" s="35"/>
      <c r="K71" s="35"/>
      <c r="L71" s="35"/>
      <c r="M71" s="36"/>
    </row>
    <row r="72" spans="1:13" x14ac:dyDescent="0.25">
      <c r="A72" s="90"/>
      <c r="B72" s="91"/>
      <c r="C72" s="91"/>
      <c r="D72" s="91"/>
      <c r="E72" s="91"/>
      <c r="F72" s="12" t="s">
        <v>119</v>
      </c>
      <c r="G72" s="91"/>
      <c r="H72" s="91"/>
      <c r="I72" s="91"/>
      <c r="J72" s="91"/>
      <c r="K72" s="91"/>
      <c r="L72" s="91"/>
      <c r="M72" s="92"/>
    </row>
    <row r="73" spans="1:13" x14ac:dyDescent="0.25">
      <c r="A73" s="90"/>
      <c r="B73" s="91"/>
      <c r="C73" s="91"/>
      <c r="D73" s="91"/>
      <c r="E73" s="91"/>
      <c r="F73" s="12" t="s">
        <v>120</v>
      </c>
      <c r="G73" s="35"/>
      <c r="H73" s="35"/>
      <c r="I73" s="91"/>
      <c r="J73" s="91"/>
      <c r="K73" s="91"/>
      <c r="L73" s="91"/>
      <c r="M73" s="92"/>
    </row>
    <row r="74" spans="1:13" ht="15.75" thickBot="1" x14ac:dyDescent="0.3">
      <c r="A74" s="93"/>
      <c r="B74" s="94"/>
      <c r="C74" s="94"/>
      <c r="D74" s="94"/>
      <c r="E74" s="94"/>
      <c r="F74" s="47"/>
      <c r="G74" s="94"/>
      <c r="H74" s="94"/>
      <c r="I74" s="94"/>
      <c r="J74" s="94"/>
      <c r="K74" s="94"/>
      <c r="L74" s="94"/>
      <c r="M74" s="95"/>
    </row>
  </sheetData>
  <mergeCells count="90">
    <mergeCell ref="N39:O39"/>
    <mergeCell ref="N34:O34"/>
    <mergeCell ref="N35:O35"/>
    <mergeCell ref="N36:O36"/>
    <mergeCell ref="N37:O37"/>
    <mergeCell ref="N38:O38"/>
    <mergeCell ref="N29:O29"/>
    <mergeCell ref="N30:O30"/>
    <mergeCell ref="N31:O31"/>
    <mergeCell ref="N32:O32"/>
    <mergeCell ref="N33:O33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29:H29"/>
    <mergeCell ref="K29:L29"/>
    <mergeCell ref="A30:H30"/>
    <mergeCell ref="K30:L30"/>
    <mergeCell ref="A31:H31"/>
    <mergeCell ref="K31:L31"/>
    <mergeCell ref="A32:H32"/>
    <mergeCell ref="K32:L32"/>
    <mergeCell ref="A33:H33"/>
    <mergeCell ref="K33:L33"/>
    <mergeCell ref="A34:H34"/>
    <mergeCell ref="K34:L34"/>
    <mergeCell ref="A50:G50"/>
    <mergeCell ref="K50:L50"/>
    <mergeCell ref="A51:G51"/>
    <mergeCell ref="K51:L51"/>
    <mergeCell ref="A35:H35"/>
    <mergeCell ref="K35:L35"/>
    <mergeCell ref="A36:H36"/>
    <mergeCell ref="K36:L36"/>
    <mergeCell ref="A37:H37"/>
    <mergeCell ref="K37:L37"/>
    <mergeCell ref="A38:H38"/>
    <mergeCell ref="K38:L38"/>
    <mergeCell ref="A39:H39"/>
    <mergeCell ref="K39:L39"/>
    <mergeCell ref="A40:L40"/>
    <mergeCell ref="A44:G44"/>
    <mergeCell ref="K44:L44"/>
    <mergeCell ref="A45:G45"/>
    <mergeCell ref="K45:L45"/>
    <mergeCell ref="A46:L46"/>
    <mergeCell ref="A52:G52"/>
    <mergeCell ref="K52:L52"/>
    <mergeCell ref="A53:L53"/>
    <mergeCell ref="A55:L55"/>
    <mergeCell ref="A59:G59"/>
    <mergeCell ref="K59:L59"/>
    <mergeCell ref="A65:L65"/>
    <mergeCell ref="A60:G60"/>
    <mergeCell ref="K60:L60"/>
    <mergeCell ref="K61:L61"/>
    <mergeCell ref="K62:L62"/>
    <mergeCell ref="A63:L63"/>
  </mergeCells>
  <pageMargins left="0.7" right="0.7" top="0.75" bottom="0.75" header="0.3" footer="0.3"/>
  <pageSetup paperSize="9" scale="55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</sheetPr>
  <dimension ref="A1:O67"/>
  <sheetViews>
    <sheetView view="pageBreakPreview" topLeftCell="A7" zoomScaleNormal="100" zoomScaleSheetLayoutView="100" workbookViewId="0">
      <selection activeCell="N34" sqref="N34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28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81</v>
      </c>
      <c r="B19" s="123"/>
      <c r="C19" s="123"/>
      <c r="D19" s="123"/>
      <c r="E19" s="124"/>
      <c r="F19" s="161" t="s">
        <v>82</v>
      </c>
      <c r="G19" s="162"/>
      <c r="H19" s="161" t="s">
        <v>80</v>
      </c>
      <c r="I19" s="162"/>
      <c r="J19" s="51">
        <v>300</v>
      </c>
      <c r="K19" s="161">
        <v>0.5</v>
      </c>
      <c r="L19" s="162"/>
      <c r="M19" s="52">
        <f>J19/K19</f>
        <v>600</v>
      </c>
    </row>
    <row r="20" spans="1:15" x14ac:dyDescent="0.25">
      <c r="A20" s="122" t="s">
        <v>83</v>
      </c>
      <c r="B20" s="123"/>
      <c r="C20" s="123"/>
      <c r="D20" s="123"/>
      <c r="E20" s="124"/>
      <c r="F20" s="161" t="s">
        <v>84</v>
      </c>
      <c r="G20" s="162"/>
      <c r="H20" s="161" t="s">
        <v>85</v>
      </c>
      <c r="I20" s="162"/>
      <c r="J20" s="51">
        <v>30</v>
      </c>
      <c r="K20" s="161">
        <v>2</v>
      </c>
      <c r="L20" s="162"/>
      <c r="M20" s="52">
        <f>J20/K20</f>
        <v>15</v>
      </c>
    </row>
    <row r="21" spans="1:15" x14ac:dyDescent="0.25">
      <c r="A21" s="122" t="s">
        <v>86</v>
      </c>
      <c r="B21" s="123"/>
      <c r="C21" s="123"/>
      <c r="D21" s="123"/>
      <c r="E21" s="124"/>
      <c r="F21" s="161"/>
      <c r="G21" s="162"/>
      <c r="H21" s="161" t="s">
        <v>80</v>
      </c>
      <c r="I21" s="162"/>
      <c r="J21" s="51">
        <v>450</v>
      </c>
      <c r="K21" s="161">
        <v>0.5</v>
      </c>
      <c r="L21" s="162"/>
      <c r="M21" s="52">
        <f>J21/K21</f>
        <v>900</v>
      </c>
    </row>
    <row r="22" spans="1:15" ht="15.75" thickBot="1" x14ac:dyDescent="0.3">
      <c r="A22" s="166" t="s">
        <v>90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  <c r="M22" s="54">
        <f>SUM(M19:M21)</f>
        <v>1515</v>
      </c>
    </row>
    <row r="23" spans="1:15" x14ac:dyDescent="0.25">
      <c r="A23" s="46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42"/>
    </row>
    <row r="24" spans="1:15" x14ac:dyDescent="0.25">
      <c r="A24" s="55" t="s">
        <v>91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7"/>
    </row>
    <row r="25" spans="1:15" ht="15.75" thickBot="1" x14ac:dyDescent="0.3">
      <c r="A25" s="31"/>
      <c r="B25" s="47"/>
      <c r="C25" s="47"/>
      <c r="D25" s="47"/>
      <c r="E25" s="47"/>
      <c r="F25" s="47"/>
      <c r="G25" s="47"/>
      <c r="H25" s="47"/>
      <c r="I25" s="35"/>
      <c r="J25" s="35"/>
      <c r="K25" s="35"/>
      <c r="L25" s="35"/>
      <c r="M25" s="42"/>
    </row>
    <row r="26" spans="1:15" x14ac:dyDescent="0.25">
      <c r="A26" s="125" t="s">
        <v>68</v>
      </c>
      <c r="B26" s="126"/>
      <c r="C26" s="126"/>
      <c r="D26" s="126"/>
      <c r="E26" s="126"/>
      <c r="F26" s="126"/>
      <c r="G26" s="126"/>
      <c r="H26" s="128"/>
      <c r="I26" s="58" t="s">
        <v>70</v>
      </c>
      <c r="J26" s="59" t="s">
        <v>71</v>
      </c>
      <c r="K26" s="163" t="s">
        <v>92</v>
      </c>
      <c r="L26" s="128"/>
      <c r="M26" s="60" t="s">
        <v>77</v>
      </c>
    </row>
    <row r="27" spans="1:15" x14ac:dyDescent="0.25">
      <c r="A27" s="122" t="s">
        <v>153</v>
      </c>
      <c r="B27" s="169"/>
      <c r="C27" s="169"/>
      <c r="D27" s="169"/>
      <c r="E27" s="169"/>
      <c r="F27" s="169"/>
      <c r="G27" s="169"/>
      <c r="H27" s="170"/>
      <c r="I27" s="63" t="s">
        <v>93</v>
      </c>
      <c r="J27" s="64">
        <v>18</v>
      </c>
      <c r="K27" s="129">
        <f>N27*1.78</f>
        <v>3649</v>
      </c>
      <c r="L27" s="137"/>
      <c r="M27" s="62">
        <f t="shared" ref="M27:M32" si="0">J27*K27</f>
        <v>65682</v>
      </c>
      <c r="N27" s="129">
        <v>2050</v>
      </c>
      <c r="O27" s="137"/>
    </row>
    <row r="28" spans="1:15" x14ac:dyDescent="0.25">
      <c r="A28" s="122" t="s">
        <v>154</v>
      </c>
      <c r="B28" s="169"/>
      <c r="C28" s="169"/>
      <c r="D28" s="169"/>
      <c r="E28" s="169"/>
      <c r="F28" s="169"/>
      <c r="G28" s="169"/>
      <c r="H28" s="170"/>
      <c r="I28" s="63" t="s">
        <v>94</v>
      </c>
      <c r="J28" s="64">
        <v>2</v>
      </c>
      <c r="K28" s="129">
        <f t="shared" ref="K28:K32" si="1">N28*1.78</f>
        <v>818.80000000000007</v>
      </c>
      <c r="L28" s="137"/>
      <c r="M28" s="62">
        <f t="shared" si="0"/>
        <v>1637.6000000000001</v>
      </c>
      <c r="N28" s="129">
        <v>460</v>
      </c>
      <c r="O28" s="137"/>
    </row>
    <row r="29" spans="1:15" x14ac:dyDescent="0.25">
      <c r="A29" s="122" t="s">
        <v>155</v>
      </c>
      <c r="B29" s="169"/>
      <c r="C29" s="169"/>
      <c r="D29" s="169"/>
      <c r="E29" s="169"/>
      <c r="F29" s="169"/>
      <c r="G29" s="169"/>
      <c r="H29" s="170"/>
      <c r="I29" s="63" t="s">
        <v>95</v>
      </c>
      <c r="J29" s="64">
        <v>1</v>
      </c>
      <c r="K29" s="129">
        <f t="shared" si="1"/>
        <v>614.1</v>
      </c>
      <c r="L29" s="137"/>
      <c r="M29" s="62">
        <f t="shared" si="0"/>
        <v>614.1</v>
      </c>
      <c r="N29" s="129">
        <v>345</v>
      </c>
      <c r="O29" s="137"/>
    </row>
    <row r="30" spans="1:15" x14ac:dyDescent="0.25">
      <c r="A30" s="122" t="s">
        <v>156</v>
      </c>
      <c r="B30" s="169"/>
      <c r="C30" s="169"/>
      <c r="D30" s="169"/>
      <c r="E30" s="169"/>
      <c r="F30" s="169"/>
      <c r="G30" s="169"/>
      <c r="H30" s="170"/>
      <c r="I30" s="63" t="s">
        <v>94</v>
      </c>
      <c r="J30" s="64">
        <v>1</v>
      </c>
      <c r="K30" s="129">
        <f t="shared" si="1"/>
        <v>3070.5</v>
      </c>
      <c r="L30" s="137"/>
      <c r="M30" s="62">
        <f t="shared" si="0"/>
        <v>3070.5</v>
      </c>
      <c r="N30" s="129">
        <v>1725</v>
      </c>
      <c r="O30" s="137"/>
    </row>
    <row r="31" spans="1:15" x14ac:dyDescent="0.25">
      <c r="A31" s="122" t="s">
        <v>221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1</v>
      </c>
      <c r="K31" s="129">
        <f t="shared" si="1"/>
        <v>22250</v>
      </c>
      <c r="L31" s="137"/>
      <c r="M31" s="62">
        <f t="shared" si="0"/>
        <v>22250</v>
      </c>
      <c r="N31" s="129">
        <v>12500</v>
      </c>
      <c r="O31" s="137"/>
    </row>
    <row r="32" spans="1:15" ht="15.75" thickBot="1" x14ac:dyDescent="0.3">
      <c r="A32" s="122" t="s">
        <v>158</v>
      </c>
      <c r="B32" s="169"/>
      <c r="C32" s="169"/>
      <c r="D32" s="169"/>
      <c r="E32" s="169"/>
      <c r="F32" s="169"/>
      <c r="G32" s="169"/>
      <c r="H32" s="170"/>
      <c r="I32" s="63" t="s">
        <v>94</v>
      </c>
      <c r="J32" s="64">
        <v>2.4</v>
      </c>
      <c r="K32" s="129">
        <f t="shared" si="1"/>
        <v>512.64</v>
      </c>
      <c r="L32" s="137"/>
      <c r="M32" s="62">
        <f t="shared" si="0"/>
        <v>1230.336</v>
      </c>
      <c r="N32" s="129">
        <v>288</v>
      </c>
      <c r="O32" s="137"/>
    </row>
    <row r="33" spans="1:13" ht="15.75" thickBot="1" x14ac:dyDescent="0.3">
      <c r="A33" s="121" t="s">
        <v>90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4"/>
      <c r="M33" s="66">
        <f>SUM(M27:M32)</f>
        <v>94484.536000000007</v>
      </c>
    </row>
    <row r="34" spans="1:13" x14ac:dyDescent="0.25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x14ac:dyDescent="0.25">
      <c r="A35" s="55" t="s">
        <v>96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7"/>
    </row>
    <row r="36" spans="1:13" ht="15.75" thickBot="1" x14ac:dyDescent="0.3">
      <c r="A36" s="34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42"/>
    </row>
    <row r="37" spans="1:13" x14ac:dyDescent="0.25">
      <c r="A37" s="125" t="s">
        <v>97</v>
      </c>
      <c r="B37" s="126"/>
      <c r="C37" s="126"/>
      <c r="D37" s="126"/>
      <c r="E37" s="126"/>
      <c r="F37" s="126"/>
      <c r="G37" s="128"/>
      <c r="H37" s="59" t="s">
        <v>98</v>
      </c>
      <c r="I37" s="67" t="s">
        <v>99</v>
      </c>
      <c r="J37" s="68" t="s">
        <v>100</v>
      </c>
      <c r="K37" s="163" t="s">
        <v>101</v>
      </c>
      <c r="L37" s="128"/>
      <c r="M37" s="60" t="s">
        <v>77</v>
      </c>
    </row>
    <row r="38" spans="1:13" ht="15.75" thickBot="1" x14ac:dyDescent="0.3">
      <c r="A38" s="122" t="s">
        <v>102</v>
      </c>
      <c r="B38" s="123"/>
      <c r="C38" s="123"/>
      <c r="D38" s="123"/>
      <c r="E38" s="123"/>
      <c r="F38" s="123"/>
      <c r="G38" s="124"/>
      <c r="H38" s="69"/>
      <c r="I38" s="61">
        <v>25</v>
      </c>
      <c r="J38" s="69"/>
      <c r="K38" s="129">
        <v>90000</v>
      </c>
      <c r="L38" s="137"/>
      <c r="M38" s="52">
        <f>K38/I38</f>
        <v>3600</v>
      </c>
    </row>
    <row r="39" spans="1:13" ht="15.75" thickBot="1" x14ac:dyDescent="0.3">
      <c r="A39" s="121" t="s">
        <v>90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4"/>
      <c r="M39" s="66">
        <f>M38</f>
        <v>3600</v>
      </c>
    </row>
    <row r="40" spans="1:13" x14ac:dyDescent="0.25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42"/>
    </row>
    <row r="41" spans="1:13" x14ac:dyDescent="0.25">
      <c r="A41" s="55" t="s">
        <v>103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7"/>
    </row>
    <row r="42" spans="1:13" ht="15.75" thickBot="1" x14ac:dyDescent="0.3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42"/>
    </row>
    <row r="43" spans="1:13" ht="23.25" x14ac:dyDescent="0.25">
      <c r="A43" s="125" t="s">
        <v>104</v>
      </c>
      <c r="B43" s="126"/>
      <c r="C43" s="126"/>
      <c r="D43" s="126"/>
      <c r="E43" s="126"/>
      <c r="F43" s="126"/>
      <c r="G43" s="128"/>
      <c r="H43" s="59" t="s">
        <v>105</v>
      </c>
      <c r="I43" s="70" t="s">
        <v>106</v>
      </c>
      <c r="J43" s="71" t="s">
        <v>107</v>
      </c>
      <c r="K43" s="127" t="s">
        <v>76</v>
      </c>
      <c r="L43" s="128"/>
      <c r="M43" s="72" t="s">
        <v>77</v>
      </c>
    </row>
    <row r="44" spans="1:13" x14ac:dyDescent="0.25">
      <c r="A44" s="122" t="s">
        <v>108</v>
      </c>
      <c r="B44" s="123"/>
      <c r="C44" s="123"/>
      <c r="D44" s="123"/>
      <c r="E44" s="123"/>
      <c r="F44" s="123"/>
      <c r="G44" s="124"/>
      <c r="H44" s="73">
        <v>90000</v>
      </c>
      <c r="I44" s="74">
        <v>0.52329999999999999</v>
      </c>
      <c r="J44" s="73">
        <f>H44*1.5233</f>
        <v>137097</v>
      </c>
      <c r="K44" s="161">
        <v>6</v>
      </c>
      <c r="L44" s="162"/>
      <c r="M44" s="52">
        <f>J44/K44</f>
        <v>22849.5</v>
      </c>
    </row>
    <row r="45" spans="1:13" ht="15.75" thickBot="1" x14ac:dyDescent="0.3">
      <c r="A45" s="122" t="s">
        <v>109</v>
      </c>
      <c r="B45" s="123"/>
      <c r="C45" s="123"/>
      <c r="D45" s="123"/>
      <c r="E45" s="123"/>
      <c r="F45" s="123"/>
      <c r="G45" s="124"/>
      <c r="H45" s="73">
        <v>60000</v>
      </c>
      <c r="I45" s="74">
        <v>0.52329999999999999</v>
      </c>
      <c r="J45" s="73">
        <f>H45*1.5233</f>
        <v>91398</v>
      </c>
      <c r="K45" s="161">
        <v>6</v>
      </c>
      <c r="L45" s="162"/>
      <c r="M45" s="52">
        <f>J45/K45</f>
        <v>15233</v>
      </c>
    </row>
    <row r="46" spans="1:13" ht="15.75" thickBot="1" x14ac:dyDescent="0.3">
      <c r="A46" s="121" t="s">
        <v>90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66">
        <f>SUM(M44:M45)</f>
        <v>38082.5</v>
      </c>
    </row>
    <row r="47" spans="1:13" ht="15.75" thickBot="1" x14ac:dyDescent="0.3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3" ht="15.75" thickBot="1" x14ac:dyDescent="0.3">
      <c r="A48" s="112" t="s">
        <v>110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4"/>
      <c r="M48" s="75">
        <f>SUM(M33,M22,M39,M46)</f>
        <v>137682.03600000002</v>
      </c>
    </row>
    <row r="49" spans="1:13" x14ac:dyDescent="0.25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x14ac:dyDescent="0.25">
      <c r="A50" s="55" t="s">
        <v>111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7"/>
    </row>
    <row r="51" spans="1:13" ht="15.75" thickBot="1" x14ac:dyDescent="0.3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42"/>
    </row>
    <row r="52" spans="1:13" x14ac:dyDescent="0.25">
      <c r="A52" s="125" t="s">
        <v>1</v>
      </c>
      <c r="B52" s="126"/>
      <c r="C52" s="126"/>
      <c r="D52" s="126"/>
      <c r="E52" s="126"/>
      <c r="F52" s="126"/>
      <c r="G52" s="126"/>
      <c r="H52" s="67"/>
      <c r="I52" s="76"/>
      <c r="J52" s="71" t="s">
        <v>112</v>
      </c>
      <c r="K52" s="127" t="s">
        <v>113</v>
      </c>
      <c r="L52" s="128"/>
      <c r="M52" s="72"/>
    </row>
    <row r="53" spans="1:13" x14ac:dyDescent="0.25">
      <c r="A53" s="115" t="s">
        <v>114</v>
      </c>
      <c r="B53" s="116"/>
      <c r="C53" s="116"/>
      <c r="D53" s="116"/>
      <c r="E53" s="116"/>
      <c r="F53" s="116"/>
      <c r="G53" s="116"/>
      <c r="H53" s="77"/>
      <c r="I53" s="78"/>
      <c r="J53" s="79"/>
      <c r="K53" s="117">
        <f>ROUND(M48*J53,2)</f>
        <v>0</v>
      </c>
      <c r="L53" s="118"/>
      <c r="M53" s="52"/>
    </row>
    <row r="54" spans="1:13" x14ac:dyDescent="0.25">
      <c r="A54" s="80" t="s">
        <v>115</v>
      </c>
      <c r="B54" s="81"/>
      <c r="C54" s="81"/>
      <c r="D54" s="81"/>
      <c r="E54" s="81"/>
      <c r="F54" s="81"/>
      <c r="G54" s="81"/>
      <c r="H54" s="77"/>
      <c r="I54" s="78"/>
      <c r="J54" s="79"/>
      <c r="K54" s="117">
        <f>ROUND(M48*J54,2)</f>
        <v>0</v>
      </c>
      <c r="L54" s="118"/>
      <c r="M54" s="52"/>
    </row>
    <row r="55" spans="1:13" ht="15.75" thickBot="1" x14ac:dyDescent="0.3">
      <c r="A55" s="82" t="s">
        <v>116</v>
      </c>
      <c r="B55" s="83"/>
      <c r="C55" s="83"/>
      <c r="D55" s="83"/>
      <c r="E55" s="83"/>
      <c r="F55" s="83"/>
      <c r="G55" s="83"/>
      <c r="H55" s="84"/>
      <c r="I55" s="85"/>
      <c r="J55" s="79"/>
      <c r="K55" s="119">
        <f>ROUND(M48*J55,2)</f>
        <v>0</v>
      </c>
      <c r="L55" s="120"/>
      <c r="M55" s="52"/>
    </row>
    <row r="56" spans="1:13" ht="15.75" thickBot="1" x14ac:dyDescent="0.3">
      <c r="A56" s="121" t="s">
        <v>90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66">
        <f>SUM(K53:L55)</f>
        <v>0</v>
      </c>
    </row>
    <row r="57" spans="1:13" ht="15.75" thickBot="1" x14ac:dyDescent="0.3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42"/>
    </row>
    <row r="58" spans="1:13" ht="15.75" thickBot="1" x14ac:dyDescent="0.3">
      <c r="A58" s="112" t="s">
        <v>117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4"/>
      <c r="M58" s="75">
        <f>ROUND(M48+M56,0)</f>
        <v>137682</v>
      </c>
    </row>
    <row r="59" spans="1:13" x14ac:dyDescent="0.25">
      <c r="A59" s="86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8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11" t="s">
        <v>118</v>
      </c>
      <c r="G64" s="89"/>
      <c r="H64" s="89"/>
      <c r="I64" s="89"/>
      <c r="J64" s="35"/>
      <c r="K64" s="35"/>
      <c r="L64" s="35"/>
      <c r="M64" s="36"/>
    </row>
    <row r="65" spans="1:13" x14ac:dyDescent="0.25">
      <c r="A65" s="90"/>
      <c r="B65" s="91"/>
      <c r="C65" s="91"/>
      <c r="D65" s="91"/>
      <c r="E65" s="91"/>
      <c r="F65" s="12" t="s">
        <v>159</v>
      </c>
      <c r="G65" s="91"/>
      <c r="H65" s="91"/>
      <c r="I65" s="91"/>
      <c r="J65" s="91"/>
      <c r="K65" s="91"/>
      <c r="L65" s="91"/>
      <c r="M65" s="92"/>
    </row>
    <row r="66" spans="1:13" x14ac:dyDescent="0.25">
      <c r="A66" s="90"/>
      <c r="B66" s="91"/>
      <c r="C66" s="91"/>
      <c r="D66" s="91"/>
      <c r="E66" s="91"/>
      <c r="F66" s="12" t="s">
        <v>160</v>
      </c>
      <c r="G66" s="35"/>
      <c r="H66" s="35"/>
      <c r="I66" s="91"/>
      <c r="J66" s="91"/>
      <c r="K66" s="91"/>
      <c r="L66" s="91"/>
      <c r="M66" s="92"/>
    </row>
    <row r="67" spans="1:13" ht="15.75" thickBot="1" x14ac:dyDescent="0.3">
      <c r="A67" s="93"/>
      <c r="B67" s="94"/>
      <c r="C67" s="94"/>
      <c r="D67" s="94"/>
      <c r="E67" s="94"/>
      <c r="F67" s="47"/>
      <c r="G67" s="94"/>
      <c r="H67" s="94"/>
      <c r="I67" s="94"/>
      <c r="J67" s="94"/>
      <c r="K67" s="94"/>
      <c r="L67" s="94"/>
      <c r="M67" s="95"/>
    </row>
  </sheetData>
  <mergeCells count="67">
    <mergeCell ref="N32:O32"/>
    <mergeCell ref="N27:O27"/>
    <mergeCell ref="N28:O28"/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1:E21"/>
    <mergeCell ref="F21:G21"/>
    <mergeCell ref="H21:I21"/>
    <mergeCell ref="K21:L21"/>
    <mergeCell ref="A22:L22"/>
    <mergeCell ref="K54:L54"/>
    <mergeCell ref="K55:L55"/>
    <mergeCell ref="A56:L56"/>
    <mergeCell ref="A58:L58"/>
    <mergeCell ref="A37:G37"/>
    <mergeCell ref="K37:L37"/>
    <mergeCell ref="A26:H26"/>
    <mergeCell ref="K26:L26"/>
    <mergeCell ref="A27:H27"/>
    <mergeCell ref="K27:L27"/>
    <mergeCell ref="A33:L33"/>
    <mergeCell ref="A32:H32"/>
    <mergeCell ref="K32:L32"/>
    <mergeCell ref="A29:H29"/>
    <mergeCell ref="K29:L29"/>
    <mergeCell ref="A30:H30"/>
    <mergeCell ref="K30:L30"/>
    <mergeCell ref="A31:H31"/>
    <mergeCell ref="K31:L31"/>
    <mergeCell ref="A28:H28"/>
    <mergeCell ref="K28:L28"/>
    <mergeCell ref="A38:G38"/>
    <mergeCell ref="K38:L38"/>
    <mergeCell ref="A39:L39"/>
    <mergeCell ref="A43:G43"/>
    <mergeCell ref="K43:L43"/>
    <mergeCell ref="A44:G44"/>
    <mergeCell ref="K44:L44"/>
    <mergeCell ref="A45:G45"/>
    <mergeCell ref="K45:L45"/>
    <mergeCell ref="A46:L46"/>
    <mergeCell ref="A48:L48"/>
    <mergeCell ref="A52:G52"/>
    <mergeCell ref="K52:L52"/>
    <mergeCell ref="A53:G53"/>
    <mergeCell ref="K53:L53"/>
  </mergeCells>
  <pageMargins left="0.7" right="0.7" top="0.75" bottom="0.75" header="0.3" footer="0.3"/>
  <pageSetup paperSize="9" scale="55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00"/>
  </sheetPr>
  <dimension ref="A1:O68"/>
  <sheetViews>
    <sheetView view="pageBreakPreview" topLeftCell="A15" zoomScaleNormal="100" zoomScaleSheetLayoutView="100" workbookViewId="0">
      <selection activeCell="P38" sqref="P38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165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81</v>
      </c>
      <c r="B19" s="123"/>
      <c r="C19" s="123"/>
      <c r="D19" s="123"/>
      <c r="E19" s="124"/>
      <c r="F19" s="161" t="s">
        <v>82</v>
      </c>
      <c r="G19" s="162"/>
      <c r="H19" s="161" t="s">
        <v>80</v>
      </c>
      <c r="I19" s="162"/>
      <c r="J19" s="51">
        <v>400</v>
      </c>
      <c r="K19" s="161">
        <v>0.5</v>
      </c>
      <c r="L19" s="162"/>
      <c r="M19" s="52">
        <f>J19/K19</f>
        <v>800</v>
      </c>
    </row>
    <row r="20" spans="1:15" x14ac:dyDescent="0.25">
      <c r="A20" s="122" t="s">
        <v>83</v>
      </c>
      <c r="B20" s="123"/>
      <c r="C20" s="123"/>
      <c r="D20" s="123"/>
      <c r="E20" s="124"/>
      <c r="F20" s="161" t="s">
        <v>84</v>
      </c>
      <c r="G20" s="162"/>
      <c r="H20" s="161" t="s">
        <v>85</v>
      </c>
      <c r="I20" s="162"/>
      <c r="J20" s="51">
        <v>60</v>
      </c>
      <c r="K20" s="161">
        <v>2</v>
      </c>
      <c r="L20" s="162"/>
      <c r="M20" s="52">
        <f>J20/K20</f>
        <v>30</v>
      </c>
    </row>
    <row r="21" spans="1:15" x14ac:dyDescent="0.25">
      <c r="A21" s="122" t="s">
        <v>86</v>
      </c>
      <c r="B21" s="123"/>
      <c r="C21" s="123"/>
      <c r="D21" s="123"/>
      <c r="E21" s="124"/>
      <c r="F21" s="161"/>
      <c r="G21" s="162"/>
      <c r="H21" s="161" t="s">
        <v>80</v>
      </c>
      <c r="I21" s="162"/>
      <c r="J21" s="51">
        <v>800</v>
      </c>
      <c r="K21" s="161">
        <v>0.5</v>
      </c>
      <c r="L21" s="162"/>
      <c r="M21" s="52">
        <f>J21/K21</f>
        <v>1600</v>
      </c>
    </row>
    <row r="22" spans="1:15" ht="15.75" thickBot="1" x14ac:dyDescent="0.3">
      <c r="A22" s="166" t="s">
        <v>90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  <c r="M22" s="54">
        <f>SUM(M19:M21)</f>
        <v>2430</v>
      </c>
    </row>
    <row r="23" spans="1:15" x14ac:dyDescent="0.25">
      <c r="A23" s="46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42"/>
    </row>
    <row r="24" spans="1:15" x14ac:dyDescent="0.25">
      <c r="A24" s="55" t="s">
        <v>91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7"/>
    </row>
    <row r="25" spans="1:15" ht="15.75" thickBot="1" x14ac:dyDescent="0.3">
      <c r="A25" s="31"/>
      <c r="B25" s="47"/>
      <c r="C25" s="47"/>
      <c r="D25" s="47"/>
      <c r="E25" s="47"/>
      <c r="F25" s="47"/>
      <c r="G25" s="47"/>
      <c r="H25" s="47"/>
      <c r="I25" s="35"/>
      <c r="J25" s="35"/>
      <c r="K25" s="35"/>
      <c r="L25" s="35"/>
      <c r="M25" s="42"/>
    </row>
    <row r="26" spans="1:15" x14ac:dyDescent="0.25">
      <c r="A26" s="125" t="s">
        <v>68</v>
      </c>
      <c r="B26" s="126"/>
      <c r="C26" s="126"/>
      <c r="D26" s="126"/>
      <c r="E26" s="126"/>
      <c r="F26" s="126"/>
      <c r="G26" s="126"/>
      <c r="H26" s="128"/>
      <c r="I26" s="58" t="s">
        <v>70</v>
      </c>
      <c r="J26" s="59" t="s">
        <v>71</v>
      </c>
      <c r="K26" s="163" t="s">
        <v>92</v>
      </c>
      <c r="L26" s="128"/>
      <c r="M26" s="60" t="s">
        <v>77</v>
      </c>
    </row>
    <row r="27" spans="1:15" x14ac:dyDescent="0.25">
      <c r="A27" s="122" t="s">
        <v>161</v>
      </c>
      <c r="B27" s="123"/>
      <c r="C27" s="123"/>
      <c r="D27" s="123"/>
      <c r="E27" s="123"/>
      <c r="F27" s="123"/>
      <c r="G27" s="123"/>
      <c r="H27" s="124"/>
      <c r="I27" s="61" t="s">
        <v>93</v>
      </c>
      <c r="J27" s="51">
        <v>30</v>
      </c>
      <c r="K27" s="129">
        <f>N27*1.78</f>
        <v>5117.5</v>
      </c>
      <c r="L27" s="137"/>
      <c r="M27" s="62">
        <f t="shared" ref="M27:M33" si="0">J27*K27</f>
        <v>153525</v>
      </c>
      <c r="N27" s="129">
        <v>2875</v>
      </c>
      <c r="O27" s="137"/>
    </row>
    <row r="28" spans="1:15" x14ac:dyDescent="0.25">
      <c r="A28" s="122" t="s">
        <v>153</v>
      </c>
      <c r="B28" s="169"/>
      <c r="C28" s="169"/>
      <c r="D28" s="169"/>
      <c r="E28" s="169"/>
      <c r="F28" s="169"/>
      <c r="G28" s="169"/>
      <c r="H28" s="170"/>
      <c r="I28" s="63" t="s">
        <v>93</v>
      </c>
      <c r="J28" s="64">
        <v>8</v>
      </c>
      <c r="K28" s="129">
        <f t="shared" ref="K28:K33" si="1">N28*1.78</f>
        <v>3649</v>
      </c>
      <c r="L28" s="137"/>
      <c r="M28" s="62">
        <f t="shared" si="0"/>
        <v>29192</v>
      </c>
      <c r="N28" s="129">
        <v>2050</v>
      </c>
      <c r="O28" s="137"/>
    </row>
    <row r="29" spans="1:15" x14ac:dyDescent="0.25">
      <c r="A29" s="122" t="s">
        <v>154</v>
      </c>
      <c r="B29" s="169"/>
      <c r="C29" s="169"/>
      <c r="D29" s="169"/>
      <c r="E29" s="169"/>
      <c r="F29" s="169"/>
      <c r="G29" s="169"/>
      <c r="H29" s="170"/>
      <c r="I29" s="63" t="s">
        <v>94</v>
      </c>
      <c r="J29" s="64">
        <v>2</v>
      </c>
      <c r="K29" s="129">
        <f t="shared" si="1"/>
        <v>818.80000000000007</v>
      </c>
      <c r="L29" s="137"/>
      <c r="M29" s="62">
        <f t="shared" si="0"/>
        <v>1637.6000000000001</v>
      </c>
      <c r="N29" s="129">
        <v>460</v>
      </c>
      <c r="O29" s="137"/>
    </row>
    <row r="30" spans="1:15" x14ac:dyDescent="0.25">
      <c r="A30" s="122" t="s">
        <v>155</v>
      </c>
      <c r="B30" s="169"/>
      <c r="C30" s="169"/>
      <c r="D30" s="169"/>
      <c r="E30" s="169"/>
      <c r="F30" s="169"/>
      <c r="G30" s="169"/>
      <c r="H30" s="170"/>
      <c r="I30" s="63" t="s">
        <v>95</v>
      </c>
      <c r="J30" s="64">
        <v>1</v>
      </c>
      <c r="K30" s="129">
        <f t="shared" si="1"/>
        <v>614.1</v>
      </c>
      <c r="L30" s="137"/>
      <c r="M30" s="62">
        <f t="shared" si="0"/>
        <v>614.1</v>
      </c>
      <c r="N30" s="129">
        <v>345</v>
      </c>
      <c r="O30" s="137"/>
    </row>
    <row r="31" spans="1:15" x14ac:dyDescent="0.25">
      <c r="A31" s="122" t="s">
        <v>212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1</v>
      </c>
      <c r="K31" s="129">
        <f t="shared" si="1"/>
        <v>3070.5</v>
      </c>
      <c r="L31" s="137"/>
      <c r="M31" s="62">
        <f t="shared" si="0"/>
        <v>3070.5</v>
      </c>
      <c r="N31" s="129">
        <v>1725</v>
      </c>
      <c r="O31" s="137"/>
    </row>
    <row r="32" spans="1:15" x14ac:dyDescent="0.25">
      <c r="A32" s="122" t="s">
        <v>157</v>
      </c>
      <c r="B32" s="169"/>
      <c r="C32" s="169"/>
      <c r="D32" s="169"/>
      <c r="E32" s="169"/>
      <c r="F32" s="169"/>
      <c r="G32" s="169"/>
      <c r="H32" s="170"/>
      <c r="I32" s="63" t="s">
        <v>94</v>
      </c>
      <c r="J32" s="64">
        <v>1</v>
      </c>
      <c r="K32" s="129">
        <f t="shared" si="1"/>
        <v>13305.5</v>
      </c>
      <c r="L32" s="137"/>
      <c r="M32" s="62">
        <f t="shared" si="0"/>
        <v>13305.5</v>
      </c>
      <c r="N32" s="129">
        <v>7475</v>
      </c>
      <c r="O32" s="137"/>
    </row>
    <row r="33" spans="1:15" ht="15.75" thickBot="1" x14ac:dyDescent="0.3">
      <c r="A33" s="122" t="s">
        <v>158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2.4</v>
      </c>
      <c r="K33" s="129">
        <f t="shared" si="1"/>
        <v>512.64</v>
      </c>
      <c r="L33" s="137"/>
      <c r="M33" s="62">
        <f t="shared" si="0"/>
        <v>1230.336</v>
      </c>
      <c r="N33" s="129">
        <v>288</v>
      </c>
      <c r="O33" s="137"/>
    </row>
    <row r="34" spans="1:15" ht="15.75" thickBot="1" x14ac:dyDescent="0.3">
      <c r="A34" s="121" t="s">
        <v>90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4"/>
      <c r="M34" s="66">
        <f>SUM(M27:M33)</f>
        <v>202575.03600000002</v>
      </c>
    </row>
    <row r="35" spans="1:15" x14ac:dyDescent="0.25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5" x14ac:dyDescent="0.25">
      <c r="A36" s="55" t="s">
        <v>96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7"/>
    </row>
    <row r="37" spans="1:15" ht="15.75" thickBot="1" x14ac:dyDescent="0.3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5" x14ac:dyDescent="0.25">
      <c r="A38" s="125" t="s">
        <v>97</v>
      </c>
      <c r="B38" s="126"/>
      <c r="C38" s="126"/>
      <c r="D38" s="126"/>
      <c r="E38" s="126"/>
      <c r="F38" s="126"/>
      <c r="G38" s="128"/>
      <c r="H38" s="59" t="s">
        <v>98</v>
      </c>
      <c r="I38" s="67" t="s">
        <v>99</v>
      </c>
      <c r="J38" s="68" t="s">
        <v>100</v>
      </c>
      <c r="K38" s="163" t="s">
        <v>101</v>
      </c>
      <c r="L38" s="128"/>
      <c r="M38" s="60" t="s">
        <v>77</v>
      </c>
    </row>
    <row r="39" spans="1:15" ht="15.75" thickBot="1" x14ac:dyDescent="0.3">
      <c r="A39" s="122" t="s">
        <v>102</v>
      </c>
      <c r="B39" s="123"/>
      <c r="C39" s="123"/>
      <c r="D39" s="123"/>
      <c r="E39" s="123"/>
      <c r="F39" s="123"/>
      <c r="G39" s="124"/>
      <c r="H39" s="69"/>
      <c r="I39" s="61">
        <v>50</v>
      </c>
      <c r="J39" s="69"/>
      <c r="K39" s="129">
        <v>90000</v>
      </c>
      <c r="L39" s="137"/>
      <c r="M39" s="52">
        <f>K39/I39</f>
        <v>1800</v>
      </c>
    </row>
    <row r="40" spans="1:15" ht="15.75" thickBot="1" x14ac:dyDescent="0.3">
      <c r="A40" s="121" t="s">
        <v>90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4"/>
      <c r="M40" s="66">
        <f>M39</f>
        <v>1800</v>
      </c>
    </row>
    <row r="41" spans="1:15" x14ac:dyDescent="0.25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5" x14ac:dyDescent="0.25">
      <c r="A42" s="55" t="s">
        <v>103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1:15" ht="15.75" thickBot="1" x14ac:dyDescent="0.3">
      <c r="A43" s="34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42"/>
    </row>
    <row r="44" spans="1:15" ht="23.25" x14ac:dyDescent="0.25">
      <c r="A44" s="125" t="s">
        <v>104</v>
      </c>
      <c r="B44" s="126"/>
      <c r="C44" s="126"/>
      <c r="D44" s="126"/>
      <c r="E44" s="126"/>
      <c r="F44" s="126"/>
      <c r="G44" s="128"/>
      <c r="H44" s="59" t="s">
        <v>105</v>
      </c>
      <c r="I44" s="70" t="s">
        <v>106</v>
      </c>
      <c r="J44" s="71" t="s">
        <v>107</v>
      </c>
      <c r="K44" s="127" t="s">
        <v>76</v>
      </c>
      <c r="L44" s="128"/>
      <c r="M44" s="72" t="s">
        <v>77</v>
      </c>
    </row>
    <row r="45" spans="1:15" x14ac:dyDescent="0.25">
      <c r="A45" s="122" t="s">
        <v>108</v>
      </c>
      <c r="B45" s="123"/>
      <c r="C45" s="123"/>
      <c r="D45" s="123"/>
      <c r="E45" s="123"/>
      <c r="F45" s="123"/>
      <c r="G45" s="124"/>
      <c r="H45" s="73">
        <v>90000</v>
      </c>
      <c r="I45" s="74">
        <v>0.52329999999999999</v>
      </c>
      <c r="J45" s="73">
        <f>H45*1.5233</f>
        <v>137097</v>
      </c>
      <c r="K45" s="161">
        <v>3</v>
      </c>
      <c r="L45" s="162"/>
      <c r="M45" s="52">
        <f>J45/K45</f>
        <v>45699</v>
      </c>
    </row>
    <row r="46" spans="1:15" ht="15.75" thickBot="1" x14ac:dyDescent="0.3">
      <c r="A46" s="122" t="s">
        <v>109</v>
      </c>
      <c r="B46" s="123"/>
      <c r="C46" s="123"/>
      <c r="D46" s="123"/>
      <c r="E46" s="123"/>
      <c r="F46" s="123"/>
      <c r="G46" s="124"/>
      <c r="H46" s="73">
        <v>60000</v>
      </c>
      <c r="I46" s="74">
        <v>0.52329999999999999</v>
      </c>
      <c r="J46" s="73">
        <f>H46*1.5233</f>
        <v>91398</v>
      </c>
      <c r="K46" s="161">
        <v>3</v>
      </c>
      <c r="L46" s="162"/>
      <c r="M46" s="52">
        <f>J46/K46</f>
        <v>30466</v>
      </c>
    </row>
    <row r="47" spans="1:15" ht="15.75" thickBot="1" x14ac:dyDescent="0.3">
      <c r="A47" s="121" t="s">
        <v>90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66">
        <f>SUM(M45:M46)</f>
        <v>76165</v>
      </c>
    </row>
    <row r="48" spans="1:15" ht="15.75" thickBot="1" x14ac:dyDescent="0.3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ht="15.75" thickBot="1" x14ac:dyDescent="0.3">
      <c r="A49" s="112" t="s">
        <v>110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4"/>
      <c r="M49" s="75">
        <f>SUM(M34,M22,M40,M47)</f>
        <v>282970.03600000002</v>
      </c>
    </row>
    <row r="50" spans="1:13" x14ac:dyDescent="0.25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x14ac:dyDescent="0.25">
      <c r="A51" s="55" t="s">
        <v>111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7"/>
    </row>
    <row r="52" spans="1:13" ht="15.75" thickBot="1" x14ac:dyDescent="0.3">
      <c r="A52" s="34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42"/>
    </row>
    <row r="53" spans="1:13" x14ac:dyDescent="0.25">
      <c r="A53" s="125" t="s">
        <v>1</v>
      </c>
      <c r="B53" s="126"/>
      <c r="C53" s="126"/>
      <c r="D53" s="126"/>
      <c r="E53" s="126"/>
      <c r="F53" s="126"/>
      <c r="G53" s="126"/>
      <c r="H53" s="67"/>
      <c r="I53" s="76"/>
      <c r="J53" s="71" t="s">
        <v>112</v>
      </c>
      <c r="K53" s="127" t="s">
        <v>113</v>
      </c>
      <c r="L53" s="128"/>
      <c r="M53" s="72"/>
    </row>
    <row r="54" spans="1:13" x14ac:dyDescent="0.25">
      <c r="A54" s="115" t="s">
        <v>114</v>
      </c>
      <c r="B54" s="116"/>
      <c r="C54" s="116"/>
      <c r="D54" s="116"/>
      <c r="E54" s="116"/>
      <c r="F54" s="116"/>
      <c r="G54" s="116"/>
      <c r="H54" s="77"/>
      <c r="I54" s="78"/>
      <c r="J54" s="79"/>
      <c r="K54" s="117">
        <f>ROUND(M49*J54,2)</f>
        <v>0</v>
      </c>
      <c r="L54" s="118"/>
      <c r="M54" s="52"/>
    </row>
    <row r="55" spans="1:13" x14ac:dyDescent="0.25">
      <c r="A55" s="80" t="s">
        <v>115</v>
      </c>
      <c r="B55" s="81"/>
      <c r="C55" s="81"/>
      <c r="D55" s="81"/>
      <c r="E55" s="81"/>
      <c r="F55" s="81"/>
      <c r="G55" s="81"/>
      <c r="H55" s="77"/>
      <c r="I55" s="78"/>
      <c r="J55" s="79"/>
      <c r="K55" s="117">
        <f>ROUND(M49*J55,2)</f>
        <v>0</v>
      </c>
      <c r="L55" s="118"/>
      <c r="M55" s="52"/>
    </row>
    <row r="56" spans="1:13" ht="15.75" thickBot="1" x14ac:dyDescent="0.3">
      <c r="A56" s="82" t="s">
        <v>116</v>
      </c>
      <c r="B56" s="83"/>
      <c r="C56" s="83"/>
      <c r="D56" s="83"/>
      <c r="E56" s="83"/>
      <c r="F56" s="83"/>
      <c r="G56" s="83"/>
      <c r="H56" s="84"/>
      <c r="I56" s="85"/>
      <c r="J56" s="79"/>
      <c r="K56" s="119">
        <f>ROUND(M49*J56,2)</f>
        <v>0</v>
      </c>
      <c r="L56" s="120"/>
      <c r="M56" s="52"/>
    </row>
    <row r="57" spans="1:13" ht="15.75" thickBot="1" x14ac:dyDescent="0.3">
      <c r="A57" s="121" t="s">
        <v>90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4"/>
      <c r="M57" s="66">
        <f>SUM(K54:L56)</f>
        <v>0</v>
      </c>
    </row>
    <row r="58" spans="1:13" ht="15.75" thickBot="1" x14ac:dyDescent="0.3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42"/>
    </row>
    <row r="59" spans="1:13" ht="15.75" thickBot="1" x14ac:dyDescent="0.3">
      <c r="A59" s="112" t="s">
        <v>117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4"/>
      <c r="M59" s="75">
        <f>ROUND(M49+M57,0)</f>
        <v>282970</v>
      </c>
    </row>
    <row r="60" spans="1:13" x14ac:dyDescent="0.25">
      <c r="A60" s="86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8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6"/>
    </row>
    <row r="65" spans="1:13" x14ac:dyDescent="0.25">
      <c r="A65" s="34"/>
      <c r="B65" s="35"/>
      <c r="C65" s="35"/>
      <c r="D65" s="35"/>
      <c r="E65" s="35"/>
      <c r="F65" s="11" t="s">
        <v>118</v>
      </c>
      <c r="G65" s="89"/>
      <c r="H65" s="89"/>
      <c r="I65" s="89"/>
      <c r="J65" s="35"/>
      <c r="K65" s="35"/>
      <c r="L65" s="35"/>
      <c r="M65" s="36"/>
    </row>
    <row r="66" spans="1:13" x14ac:dyDescent="0.25">
      <c r="A66" s="90"/>
      <c r="B66" s="91"/>
      <c r="C66" s="91"/>
      <c r="D66" s="91"/>
      <c r="E66" s="91"/>
      <c r="F66" s="12" t="s">
        <v>159</v>
      </c>
      <c r="G66" s="91"/>
      <c r="H66" s="91"/>
      <c r="I66" s="91"/>
      <c r="J66" s="91"/>
      <c r="K66" s="91"/>
      <c r="L66" s="91"/>
      <c r="M66" s="92"/>
    </row>
    <row r="67" spans="1:13" x14ac:dyDescent="0.25">
      <c r="A67" s="90"/>
      <c r="B67" s="91"/>
      <c r="C67" s="91"/>
      <c r="D67" s="91"/>
      <c r="E67" s="91"/>
      <c r="F67" s="12" t="s">
        <v>160</v>
      </c>
      <c r="G67" s="35"/>
      <c r="H67" s="35"/>
      <c r="I67" s="91"/>
      <c r="J67" s="91"/>
      <c r="K67" s="91"/>
      <c r="L67" s="91"/>
      <c r="M67" s="92"/>
    </row>
    <row r="68" spans="1:13" ht="15.75" thickBot="1" x14ac:dyDescent="0.3">
      <c r="A68" s="93"/>
      <c r="B68" s="94"/>
      <c r="C68" s="94"/>
      <c r="D68" s="94"/>
      <c r="E68" s="94"/>
      <c r="F68" s="47"/>
      <c r="G68" s="94"/>
      <c r="H68" s="94"/>
      <c r="I68" s="94"/>
      <c r="J68" s="94"/>
      <c r="K68" s="94"/>
      <c r="L68" s="94"/>
      <c r="M68" s="95"/>
    </row>
  </sheetData>
  <mergeCells count="70">
    <mergeCell ref="N32:O32"/>
    <mergeCell ref="N33:O33"/>
    <mergeCell ref="N27:O27"/>
    <mergeCell ref="N28:O28"/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1:E21"/>
    <mergeCell ref="F21:G21"/>
    <mergeCell ref="H21:I21"/>
    <mergeCell ref="K21:L21"/>
    <mergeCell ref="A22:L22"/>
    <mergeCell ref="A38:G38"/>
    <mergeCell ref="K38:L38"/>
    <mergeCell ref="A32:H32"/>
    <mergeCell ref="K32:L32"/>
    <mergeCell ref="A33:H33"/>
    <mergeCell ref="K33:L33"/>
    <mergeCell ref="A26:H26"/>
    <mergeCell ref="K26:L26"/>
    <mergeCell ref="A27:H27"/>
    <mergeCell ref="K27:L27"/>
    <mergeCell ref="A34:L34"/>
    <mergeCell ref="A29:H29"/>
    <mergeCell ref="K29:L29"/>
    <mergeCell ref="A30:H30"/>
    <mergeCell ref="K30:L30"/>
    <mergeCell ref="A31:H31"/>
    <mergeCell ref="K31:L31"/>
    <mergeCell ref="A28:H28"/>
    <mergeCell ref="K28:L28"/>
    <mergeCell ref="A39:G39"/>
    <mergeCell ref="K39:L39"/>
    <mergeCell ref="A40:L40"/>
    <mergeCell ref="A44:G44"/>
    <mergeCell ref="K44:L44"/>
    <mergeCell ref="K54:L54"/>
    <mergeCell ref="K55:L55"/>
    <mergeCell ref="A57:L57"/>
    <mergeCell ref="A59:L59"/>
    <mergeCell ref="A45:G45"/>
    <mergeCell ref="K45:L45"/>
    <mergeCell ref="A46:G46"/>
    <mergeCell ref="K46:L46"/>
    <mergeCell ref="A47:L47"/>
    <mergeCell ref="K56:L56"/>
    <mergeCell ref="A49:L49"/>
    <mergeCell ref="A53:G53"/>
    <mergeCell ref="K53:L53"/>
    <mergeCell ref="A54:G54"/>
  </mergeCells>
  <pageMargins left="0.7" right="0.7" top="0.75" bottom="0.75" header="0.3" footer="0.3"/>
  <pageSetup paperSize="9" scale="55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FF00"/>
  </sheetPr>
  <dimension ref="A1:O64"/>
  <sheetViews>
    <sheetView view="pageBreakPreview" topLeftCell="A4" zoomScaleNormal="100" zoomScaleSheetLayoutView="100" workbookViewId="0">
      <selection activeCell="P34" sqref="P34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166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ht="15.75" thickBot="1" x14ac:dyDescent="0.3">
      <c r="A19" s="122" t="s">
        <v>87</v>
      </c>
      <c r="B19" s="123"/>
      <c r="C19" s="123"/>
      <c r="D19" s="123"/>
      <c r="E19" s="124"/>
      <c r="F19" s="161"/>
      <c r="G19" s="162"/>
      <c r="H19" s="161"/>
      <c r="I19" s="162"/>
      <c r="J19" s="53">
        <v>550</v>
      </c>
      <c r="K19" s="161">
        <v>0.5</v>
      </c>
      <c r="L19" s="162"/>
      <c r="M19" s="52">
        <f>J19/K19</f>
        <v>1100</v>
      </c>
    </row>
    <row r="20" spans="1:15" x14ac:dyDescent="0.25">
      <c r="A20" s="122" t="s">
        <v>223</v>
      </c>
      <c r="B20" s="123"/>
      <c r="C20" s="123"/>
      <c r="D20" s="123"/>
      <c r="E20" s="124"/>
      <c r="F20" s="161"/>
      <c r="G20" s="162"/>
      <c r="H20" s="161"/>
      <c r="I20" s="162"/>
      <c r="J20" s="51">
        <v>350</v>
      </c>
      <c r="K20" s="161">
        <v>2</v>
      </c>
      <c r="L20" s="162"/>
      <c r="M20" s="52">
        <f>J20/K20</f>
        <v>175</v>
      </c>
    </row>
    <row r="21" spans="1:15" x14ac:dyDescent="0.25">
      <c r="A21" s="122" t="s">
        <v>122</v>
      </c>
      <c r="B21" s="123"/>
      <c r="C21" s="123"/>
      <c r="D21" s="123"/>
      <c r="E21" s="124"/>
      <c r="F21" s="161"/>
      <c r="G21" s="162"/>
      <c r="H21" s="161"/>
      <c r="I21" s="162"/>
      <c r="J21" s="51">
        <v>550</v>
      </c>
      <c r="K21" s="161">
        <v>0.5</v>
      </c>
      <c r="L21" s="162"/>
      <c r="M21" s="52">
        <f>J21/K21</f>
        <v>1100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/>
      <c r="I22" s="162"/>
      <c r="J22" s="51">
        <v>800</v>
      </c>
      <c r="K22" s="161">
        <v>0.5</v>
      </c>
      <c r="L22" s="162"/>
      <c r="M22" s="52">
        <f>J22/K22</f>
        <v>1600</v>
      </c>
    </row>
    <row r="23" spans="1:15" ht="15.75" thickBot="1" x14ac:dyDescent="0.3">
      <c r="A23" s="166" t="s">
        <v>90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8"/>
      <c r="M23" s="54">
        <f>SUM(M19:M22)</f>
        <v>3975</v>
      </c>
    </row>
    <row r="24" spans="1:15" x14ac:dyDescent="0.25">
      <c r="A24" s="46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2"/>
    </row>
    <row r="25" spans="1:15" x14ac:dyDescent="0.25">
      <c r="A25" s="55" t="s">
        <v>91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7"/>
    </row>
    <row r="26" spans="1:15" ht="15.75" thickBot="1" x14ac:dyDescent="0.3">
      <c r="A26" s="31"/>
      <c r="B26" s="47"/>
      <c r="C26" s="47"/>
      <c r="D26" s="47"/>
      <c r="E26" s="47"/>
      <c r="F26" s="47"/>
      <c r="G26" s="47"/>
      <c r="H26" s="47"/>
      <c r="I26" s="35"/>
      <c r="J26" s="35"/>
      <c r="K26" s="35"/>
      <c r="L26" s="35"/>
      <c r="M26" s="42"/>
    </row>
    <row r="27" spans="1:15" x14ac:dyDescent="0.25">
      <c r="A27" s="125" t="s">
        <v>68</v>
      </c>
      <c r="B27" s="126"/>
      <c r="C27" s="126"/>
      <c r="D27" s="126"/>
      <c r="E27" s="126"/>
      <c r="F27" s="126"/>
      <c r="G27" s="126"/>
      <c r="H27" s="128"/>
      <c r="I27" s="58" t="s">
        <v>70</v>
      </c>
      <c r="J27" s="59" t="s">
        <v>71</v>
      </c>
      <c r="K27" s="163" t="s">
        <v>92</v>
      </c>
      <c r="L27" s="128"/>
      <c r="M27" s="60" t="s">
        <v>77</v>
      </c>
    </row>
    <row r="28" spans="1:15" x14ac:dyDescent="0.25">
      <c r="A28" s="122" t="s">
        <v>244</v>
      </c>
      <c r="B28" s="123"/>
      <c r="C28" s="123"/>
      <c r="D28" s="123"/>
      <c r="E28" s="123"/>
      <c r="F28" s="123"/>
      <c r="G28" s="123"/>
      <c r="H28" s="124"/>
      <c r="I28" s="61" t="s">
        <v>93</v>
      </c>
      <c r="J28" s="51">
        <v>1</v>
      </c>
      <c r="K28" s="129">
        <f>N28*1.78</f>
        <v>36641.300000000003</v>
      </c>
      <c r="L28" s="137"/>
      <c r="M28" s="62">
        <f>J28*K28</f>
        <v>36641.300000000003</v>
      </c>
      <c r="N28" s="129">
        <v>20585</v>
      </c>
      <c r="O28" s="137"/>
    </row>
    <row r="29" spans="1:15" ht="15.75" thickBot="1" x14ac:dyDescent="0.3">
      <c r="A29" s="122" t="s">
        <v>224</v>
      </c>
      <c r="B29" s="169"/>
      <c r="C29" s="169"/>
      <c r="D29" s="169"/>
      <c r="E29" s="169"/>
      <c r="F29" s="169"/>
      <c r="G29" s="169"/>
      <c r="H29" s="170"/>
      <c r="I29" s="63" t="s">
        <v>95</v>
      </c>
      <c r="J29" s="64">
        <v>4</v>
      </c>
      <c r="K29" s="129">
        <f>N29*1.78</f>
        <v>801</v>
      </c>
      <c r="L29" s="137"/>
      <c r="M29" s="62">
        <f>J29*K29</f>
        <v>3204</v>
      </c>
      <c r="N29" s="129">
        <v>450</v>
      </c>
      <c r="O29" s="137"/>
    </row>
    <row r="30" spans="1:15" ht="15.75" thickBot="1" x14ac:dyDescent="0.3">
      <c r="A30" s="121" t="s">
        <v>90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4"/>
      <c r="M30" s="66">
        <f>SUM(M28:M29)</f>
        <v>39845.300000000003</v>
      </c>
      <c r="N30" s="65"/>
    </row>
    <row r="31" spans="1:15" x14ac:dyDescent="0.25">
      <c r="A31" s="34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42"/>
    </row>
    <row r="32" spans="1:15" x14ac:dyDescent="0.25">
      <c r="A32" s="55" t="s">
        <v>96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7"/>
    </row>
    <row r="33" spans="1:13" ht="15.75" thickBot="1" x14ac:dyDescent="0.3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2"/>
    </row>
    <row r="34" spans="1:13" x14ac:dyDescent="0.25">
      <c r="A34" s="125" t="s">
        <v>97</v>
      </c>
      <c r="B34" s="126"/>
      <c r="C34" s="126"/>
      <c r="D34" s="126"/>
      <c r="E34" s="126"/>
      <c r="F34" s="126"/>
      <c r="G34" s="128"/>
      <c r="H34" s="59" t="s">
        <v>98</v>
      </c>
      <c r="I34" s="67" t="s">
        <v>99</v>
      </c>
      <c r="J34" s="68" t="s">
        <v>100</v>
      </c>
      <c r="K34" s="163" t="s">
        <v>101</v>
      </c>
      <c r="L34" s="128"/>
      <c r="M34" s="60" t="s">
        <v>77</v>
      </c>
    </row>
    <row r="35" spans="1:13" ht="15.75" thickBot="1" x14ac:dyDescent="0.3">
      <c r="A35" s="122" t="s">
        <v>102</v>
      </c>
      <c r="B35" s="123"/>
      <c r="C35" s="123"/>
      <c r="D35" s="123"/>
      <c r="E35" s="123"/>
      <c r="F35" s="123"/>
      <c r="G35" s="124"/>
      <c r="H35" s="69"/>
      <c r="I35" s="61">
        <v>72</v>
      </c>
      <c r="J35" s="69"/>
      <c r="K35" s="129">
        <v>90000</v>
      </c>
      <c r="L35" s="137"/>
      <c r="M35" s="52">
        <f>K35/I35</f>
        <v>1250</v>
      </c>
    </row>
    <row r="36" spans="1:13" ht="15.75" thickBot="1" x14ac:dyDescent="0.3">
      <c r="A36" s="121" t="s">
        <v>90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4"/>
      <c r="M36" s="66">
        <f>M35</f>
        <v>1250</v>
      </c>
    </row>
    <row r="37" spans="1:13" x14ac:dyDescent="0.25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3" x14ac:dyDescent="0.25">
      <c r="A38" s="55" t="s">
        <v>103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7"/>
    </row>
    <row r="39" spans="1:13" ht="15.75" thickBot="1" x14ac:dyDescent="0.3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ht="23.25" x14ac:dyDescent="0.25">
      <c r="A40" s="125" t="s">
        <v>104</v>
      </c>
      <c r="B40" s="126"/>
      <c r="C40" s="126"/>
      <c r="D40" s="126"/>
      <c r="E40" s="126"/>
      <c r="F40" s="126"/>
      <c r="G40" s="128"/>
      <c r="H40" s="59" t="s">
        <v>105</v>
      </c>
      <c r="I40" s="70" t="s">
        <v>106</v>
      </c>
      <c r="J40" s="71" t="s">
        <v>107</v>
      </c>
      <c r="K40" s="127" t="s">
        <v>76</v>
      </c>
      <c r="L40" s="128"/>
      <c r="M40" s="72" t="s">
        <v>77</v>
      </c>
    </row>
    <row r="41" spans="1:13" x14ac:dyDescent="0.25">
      <c r="A41" s="122" t="s">
        <v>108</v>
      </c>
      <c r="B41" s="123"/>
      <c r="C41" s="123"/>
      <c r="D41" s="123"/>
      <c r="E41" s="123"/>
      <c r="F41" s="123"/>
      <c r="G41" s="124"/>
      <c r="H41" s="73">
        <v>90000</v>
      </c>
      <c r="I41" s="74">
        <v>0.52329999999999999</v>
      </c>
      <c r="J41" s="73">
        <f>H41*1.5233</f>
        <v>137097</v>
      </c>
      <c r="K41" s="161">
        <v>10</v>
      </c>
      <c r="L41" s="162"/>
      <c r="M41" s="52">
        <f>J41/K41</f>
        <v>13709.7</v>
      </c>
    </row>
    <row r="42" spans="1:13" ht="15.75" thickBot="1" x14ac:dyDescent="0.3">
      <c r="A42" s="122" t="s">
        <v>109</v>
      </c>
      <c r="B42" s="123"/>
      <c r="C42" s="123"/>
      <c r="D42" s="123"/>
      <c r="E42" s="123"/>
      <c r="F42" s="123"/>
      <c r="G42" s="124"/>
      <c r="H42" s="73">
        <v>60000</v>
      </c>
      <c r="I42" s="74">
        <v>0.52329999999999999</v>
      </c>
      <c r="J42" s="73">
        <f>H42*1.5233</f>
        <v>91398</v>
      </c>
      <c r="K42" s="161">
        <v>10</v>
      </c>
      <c r="L42" s="162"/>
      <c r="M42" s="52">
        <f>J42/K42</f>
        <v>9139.7999999999993</v>
      </c>
    </row>
    <row r="43" spans="1:13" ht="15.75" thickBot="1" x14ac:dyDescent="0.3">
      <c r="A43" s="121" t="s">
        <v>90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4"/>
      <c r="M43" s="66">
        <f>SUM(M41:M42)</f>
        <v>22849.5</v>
      </c>
    </row>
    <row r="44" spans="1:13" ht="15.75" thickBot="1" x14ac:dyDescent="0.3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42"/>
    </row>
    <row r="45" spans="1:13" ht="15.75" thickBot="1" x14ac:dyDescent="0.3">
      <c r="A45" s="112" t="s">
        <v>110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75">
        <f>SUM(M30,M23,M36,M43)</f>
        <v>67919.8</v>
      </c>
    </row>
    <row r="46" spans="1:13" x14ac:dyDescent="0.25">
      <c r="A46" s="34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42"/>
    </row>
    <row r="47" spans="1:13" x14ac:dyDescent="0.25">
      <c r="A47" s="55" t="s">
        <v>111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7"/>
    </row>
    <row r="48" spans="1:13" ht="15.75" thickBot="1" x14ac:dyDescent="0.3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125" t="s">
        <v>1</v>
      </c>
      <c r="B49" s="126"/>
      <c r="C49" s="126"/>
      <c r="D49" s="126"/>
      <c r="E49" s="126"/>
      <c r="F49" s="126"/>
      <c r="G49" s="126"/>
      <c r="H49" s="67"/>
      <c r="I49" s="76"/>
      <c r="J49" s="71" t="s">
        <v>112</v>
      </c>
      <c r="K49" s="127" t="s">
        <v>113</v>
      </c>
      <c r="L49" s="128"/>
      <c r="M49" s="72"/>
    </row>
    <row r="50" spans="1:13" x14ac:dyDescent="0.25">
      <c r="A50" s="115" t="s">
        <v>114</v>
      </c>
      <c r="B50" s="116"/>
      <c r="C50" s="116"/>
      <c r="D50" s="116"/>
      <c r="E50" s="116"/>
      <c r="F50" s="116"/>
      <c r="G50" s="116"/>
      <c r="H50" s="77"/>
      <c r="I50" s="78"/>
      <c r="J50" s="79"/>
      <c r="K50" s="117">
        <f>ROUND(M45*J50,2)</f>
        <v>0</v>
      </c>
      <c r="L50" s="118"/>
      <c r="M50" s="52"/>
    </row>
    <row r="51" spans="1:13" x14ac:dyDescent="0.25">
      <c r="A51" s="80" t="s">
        <v>115</v>
      </c>
      <c r="B51" s="81"/>
      <c r="C51" s="81"/>
      <c r="D51" s="81"/>
      <c r="E51" s="81"/>
      <c r="F51" s="81"/>
      <c r="G51" s="81"/>
      <c r="H51" s="77"/>
      <c r="I51" s="78"/>
      <c r="J51" s="79"/>
      <c r="K51" s="117">
        <f>ROUND(M45*J51,2)</f>
        <v>0</v>
      </c>
      <c r="L51" s="118"/>
      <c r="M51" s="52"/>
    </row>
    <row r="52" spans="1:13" ht="15.75" thickBot="1" x14ac:dyDescent="0.3">
      <c r="A52" s="82" t="s">
        <v>116</v>
      </c>
      <c r="B52" s="83"/>
      <c r="C52" s="83"/>
      <c r="D52" s="83"/>
      <c r="E52" s="83"/>
      <c r="F52" s="83"/>
      <c r="G52" s="83"/>
      <c r="H52" s="84"/>
      <c r="I52" s="85"/>
      <c r="J52" s="79"/>
      <c r="K52" s="119">
        <f>ROUND(M45*J52,2)</f>
        <v>0</v>
      </c>
      <c r="L52" s="120"/>
      <c r="M52" s="52"/>
    </row>
    <row r="53" spans="1:13" ht="15.75" thickBot="1" x14ac:dyDescent="0.3">
      <c r="A53" s="121" t="s">
        <v>90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4"/>
      <c r="M53" s="66">
        <f>SUM(K50:L52)</f>
        <v>0</v>
      </c>
    </row>
    <row r="54" spans="1:13" ht="15.75" thickBot="1" x14ac:dyDescent="0.3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42"/>
    </row>
    <row r="55" spans="1:13" ht="15.75" thickBot="1" x14ac:dyDescent="0.3">
      <c r="A55" s="112" t="s">
        <v>117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75">
        <f>ROUND(M45+M53,0)</f>
        <v>67920</v>
      </c>
    </row>
    <row r="56" spans="1:13" x14ac:dyDescent="0.25">
      <c r="A56" s="86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8"/>
    </row>
    <row r="57" spans="1:13" x14ac:dyDescent="0.25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6"/>
    </row>
    <row r="58" spans="1:13" x14ac:dyDescent="0.25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11" t="s">
        <v>118</v>
      </c>
      <c r="G61" s="89"/>
      <c r="H61" s="89"/>
      <c r="I61" s="89"/>
      <c r="J61" s="35"/>
      <c r="K61" s="35"/>
      <c r="L61" s="35"/>
      <c r="M61" s="36"/>
    </row>
    <row r="62" spans="1:13" x14ac:dyDescent="0.25">
      <c r="A62" s="90"/>
      <c r="B62" s="91"/>
      <c r="C62" s="91"/>
      <c r="D62" s="91"/>
      <c r="E62" s="91"/>
      <c r="F62" s="12" t="s">
        <v>159</v>
      </c>
      <c r="G62" s="91"/>
      <c r="H62" s="91"/>
      <c r="I62" s="91"/>
      <c r="J62" s="91"/>
      <c r="K62" s="91"/>
      <c r="L62" s="91"/>
      <c r="M62" s="92"/>
    </row>
    <row r="63" spans="1:13" x14ac:dyDescent="0.25">
      <c r="A63" s="90"/>
      <c r="B63" s="91"/>
      <c r="C63" s="91"/>
      <c r="D63" s="91"/>
      <c r="E63" s="91"/>
      <c r="F63" s="12" t="s">
        <v>160</v>
      </c>
      <c r="G63" s="35"/>
      <c r="H63" s="35"/>
      <c r="I63" s="91"/>
      <c r="J63" s="91"/>
      <c r="K63" s="91"/>
      <c r="L63" s="91"/>
      <c r="M63" s="92"/>
    </row>
    <row r="64" spans="1:13" ht="15.75" thickBot="1" x14ac:dyDescent="0.3">
      <c r="A64" s="93"/>
      <c r="B64" s="94"/>
      <c r="C64" s="94"/>
      <c r="D64" s="94"/>
      <c r="E64" s="94"/>
      <c r="F64" s="47"/>
      <c r="G64" s="94"/>
      <c r="H64" s="94"/>
      <c r="I64" s="94"/>
      <c r="J64" s="94"/>
      <c r="K64" s="94"/>
      <c r="L64" s="94"/>
      <c r="M64" s="95"/>
    </row>
  </sheetData>
  <mergeCells count="59">
    <mergeCell ref="N28:O28"/>
    <mergeCell ref="N29:O29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1:E21"/>
    <mergeCell ref="F21:G21"/>
    <mergeCell ref="H21:I21"/>
    <mergeCell ref="K21:L21"/>
    <mergeCell ref="A22:E22"/>
    <mergeCell ref="F22:G22"/>
    <mergeCell ref="H22:I22"/>
    <mergeCell ref="K22:L22"/>
    <mergeCell ref="A53:L53"/>
    <mergeCell ref="A55:L55"/>
    <mergeCell ref="K51:L51"/>
    <mergeCell ref="K52:L52"/>
    <mergeCell ref="K40:L40"/>
    <mergeCell ref="A49:G49"/>
    <mergeCell ref="K49:L49"/>
    <mergeCell ref="A41:G41"/>
    <mergeCell ref="K41:L41"/>
    <mergeCell ref="A42:G42"/>
    <mergeCell ref="K42:L42"/>
    <mergeCell ref="A43:L43"/>
    <mergeCell ref="A35:G35"/>
    <mergeCell ref="A36:L36"/>
    <mergeCell ref="A40:G40"/>
    <mergeCell ref="A45:L45"/>
    <mergeCell ref="A50:G50"/>
    <mergeCell ref="K50:L50"/>
    <mergeCell ref="K35:L35"/>
    <mergeCell ref="A23:L23"/>
    <mergeCell ref="A27:H27"/>
    <mergeCell ref="K27:L27"/>
    <mergeCell ref="A30:L30"/>
    <mergeCell ref="A34:G34"/>
    <mergeCell ref="K34:L34"/>
    <mergeCell ref="A29:H29"/>
    <mergeCell ref="K29:L29"/>
    <mergeCell ref="A28:H28"/>
    <mergeCell ref="K28:L28"/>
  </mergeCells>
  <pageMargins left="0.7" right="0.7" top="0.75" bottom="0.75" header="0.3" footer="0.3"/>
  <pageSetup paperSize="9" scale="55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FF00"/>
  </sheetPr>
  <dimension ref="A1:O67"/>
  <sheetViews>
    <sheetView view="pageBreakPreview" topLeftCell="A18" zoomScaleNormal="100" zoomScaleSheetLayoutView="100" workbookViewId="0">
      <selection activeCell="O33" sqref="O33"/>
    </sheetView>
  </sheetViews>
  <sheetFormatPr baseColWidth="10" defaultRowHeight="15" x14ac:dyDescent="0.25"/>
  <cols>
    <col min="13" max="13" width="12.85546875" bestFit="1" customWidth="1"/>
  </cols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169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0.1</v>
      </c>
      <c r="L19" s="162"/>
      <c r="M19" s="52">
        <f>J19/K19</f>
        <v>2400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0.1</v>
      </c>
      <c r="L20" s="162"/>
      <c r="M20" s="52">
        <f>J20/K20</f>
        <v>3000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0.125</v>
      </c>
      <c r="L22" s="162"/>
      <c r="M22" s="52">
        <f>J22/K22</f>
        <v>3600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0.25</v>
      </c>
      <c r="L23" s="165"/>
      <c r="M23" s="52">
        <f>J23/K23</f>
        <v>960</v>
      </c>
    </row>
    <row r="24" spans="1:15" ht="15.75" thickBot="1" x14ac:dyDescent="0.3">
      <c r="A24" s="196" t="s">
        <v>90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8"/>
      <c r="M24" s="54">
        <f>SUM(M19:M23)</f>
        <v>9975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245</v>
      </c>
      <c r="B29" s="123"/>
      <c r="C29" s="123"/>
      <c r="D29" s="123"/>
      <c r="E29" s="123"/>
      <c r="F29" s="123"/>
      <c r="G29" s="123"/>
      <c r="H29" s="124"/>
      <c r="I29" s="61" t="s">
        <v>70</v>
      </c>
      <c r="J29" s="51">
        <v>1</v>
      </c>
      <c r="K29" s="129">
        <f>N29*1.78</f>
        <v>708365.24</v>
      </c>
      <c r="L29" s="137"/>
      <c r="M29" s="62">
        <f>J29*K29</f>
        <v>708365.24</v>
      </c>
      <c r="N29" s="129">
        <v>397958</v>
      </c>
      <c r="O29" s="137"/>
    </row>
    <row r="30" spans="1:15" x14ac:dyDescent="0.25">
      <c r="A30" s="122" t="s">
        <v>229</v>
      </c>
      <c r="B30" s="123"/>
      <c r="C30" s="123"/>
      <c r="D30" s="123"/>
      <c r="E30" s="123"/>
      <c r="F30" s="123"/>
      <c r="G30" s="123"/>
      <c r="H30" s="124"/>
      <c r="I30" s="61" t="s">
        <v>93</v>
      </c>
      <c r="J30" s="51">
        <v>1</v>
      </c>
      <c r="K30" s="129">
        <f t="shared" ref="K30:K32" si="0">N30*1.78</f>
        <v>28964.16</v>
      </c>
      <c r="L30" s="137"/>
      <c r="M30" s="62">
        <f>J30*K30</f>
        <v>28964.16</v>
      </c>
      <c r="N30" s="129">
        <v>16272</v>
      </c>
      <c r="O30" s="137"/>
    </row>
    <row r="31" spans="1:15" x14ac:dyDescent="0.25">
      <c r="A31" s="96" t="s">
        <v>230</v>
      </c>
      <c r="B31" s="97"/>
      <c r="C31" s="97"/>
      <c r="D31" s="97"/>
      <c r="E31" s="97"/>
      <c r="F31" s="97"/>
      <c r="G31" s="97"/>
      <c r="H31" s="98"/>
      <c r="I31" s="61" t="s">
        <v>70</v>
      </c>
      <c r="J31" s="51">
        <v>1</v>
      </c>
      <c r="K31" s="129">
        <f t="shared" si="0"/>
        <v>522803.8</v>
      </c>
      <c r="L31" s="137"/>
      <c r="M31" s="62">
        <f>J31*K31</f>
        <v>522803.8</v>
      </c>
      <c r="N31" s="129">
        <v>293710</v>
      </c>
      <c r="O31" s="137"/>
    </row>
    <row r="32" spans="1:15" ht="15.75" thickBot="1" x14ac:dyDescent="0.3">
      <c r="A32" s="122" t="s">
        <v>231</v>
      </c>
      <c r="B32" s="123"/>
      <c r="C32" s="123"/>
      <c r="D32" s="123"/>
      <c r="E32" s="123"/>
      <c r="F32" s="123"/>
      <c r="G32" s="123"/>
      <c r="H32" s="124"/>
      <c r="I32" s="61" t="s">
        <v>70</v>
      </c>
      <c r="J32" s="51">
        <v>6</v>
      </c>
      <c r="K32" s="129">
        <f t="shared" si="0"/>
        <v>92729.1</v>
      </c>
      <c r="L32" s="137"/>
      <c r="M32" s="62">
        <f>J32*K32</f>
        <v>556374.60000000009</v>
      </c>
      <c r="N32" s="129">
        <v>52095</v>
      </c>
      <c r="O32" s="137"/>
    </row>
    <row r="33" spans="1:13" ht="15.75" thickBot="1" x14ac:dyDescent="0.3">
      <c r="A33" s="121" t="s">
        <v>90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4"/>
      <c r="M33" s="66">
        <f>SUM(M29:M32)</f>
        <v>1816507.8</v>
      </c>
    </row>
    <row r="34" spans="1:13" x14ac:dyDescent="0.25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x14ac:dyDescent="0.25">
      <c r="A35" s="55" t="s">
        <v>96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7"/>
    </row>
    <row r="36" spans="1:13" ht="15.75" thickBot="1" x14ac:dyDescent="0.3">
      <c r="A36" s="34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42"/>
    </row>
    <row r="37" spans="1:13" x14ac:dyDescent="0.25">
      <c r="A37" s="125" t="s">
        <v>97</v>
      </c>
      <c r="B37" s="126"/>
      <c r="C37" s="126"/>
      <c r="D37" s="126"/>
      <c r="E37" s="126"/>
      <c r="F37" s="126"/>
      <c r="G37" s="128"/>
      <c r="H37" s="59" t="s">
        <v>98</v>
      </c>
      <c r="I37" s="67" t="s">
        <v>99</v>
      </c>
      <c r="J37" s="68" t="s">
        <v>100</v>
      </c>
      <c r="K37" s="163" t="s">
        <v>101</v>
      </c>
      <c r="L37" s="128"/>
      <c r="M37" s="60" t="s">
        <v>77</v>
      </c>
    </row>
    <row r="38" spans="1:13" ht="15.75" thickBot="1" x14ac:dyDescent="0.3">
      <c r="A38" s="122" t="s">
        <v>102</v>
      </c>
      <c r="B38" s="123"/>
      <c r="C38" s="123"/>
      <c r="D38" s="123"/>
      <c r="E38" s="123"/>
      <c r="F38" s="123"/>
      <c r="G38" s="124"/>
      <c r="H38" s="69"/>
      <c r="I38" s="61">
        <v>18</v>
      </c>
      <c r="J38" s="69"/>
      <c r="K38" s="129">
        <v>90000</v>
      </c>
      <c r="L38" s="137"/>
      <c r="M38" s="52">
        <f>K38/I38</f>
        <v>5000</v>
      </c>
    </row>
    <row r="39" spans="1:13" ht="15.75" thickBot="1" x14ac:dyDescent="0.3">
      <c r="A39" s="121" t="s">
        <v>90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4"/>
      <c r="M39" s="66">
        <f>M38</f>
        <v>5000</v>
      </c>
    </row>
    <row r="40" spans="1:13" x14ac:dyDescent="0.25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42"/>
    </row>
    <row r="41" spans="1:13" x14ac:dyDescent="0.25">
      <c r="A41" s="55" t="s">
        <v>103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7"/>
    </row>
    <row r="42" spans="1:13" ht="15.75" thickBot="1" x14ac:dyDescent="0.3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42"/>
    </row>
    <row r="43" spans="1:13" ht="23.25" x14ac:dyDescent="0.25">
      <c r="A43" s="125" t="s">
        <v>104</v>
      </c>
      <c r="B43" s="126"/>
      <c r="C43" s="126"/>
      <c r="D43" s="126"/>
      <c r="E43" s="126"/>
      <c r="F43" s="126"/>
      <c r="G43" s="128"/>
      <c r="H43" s="59" t="s">
        <v>105</v>
      </c>
      <c r="I43" s="70" t="s">
        <v>106</v>
      </c>
      <c r="J43" s="71" t="s">
        <v>107</v>
      </c>
      <c r="K43" s="127" t="s">
        <v>76</v>
      </c>
      <c r="L43" s="128"/>
      <c r="M43" s="72" t="s">
        <v>77</v>
      </c>
    </row>
    <row r="44" spans="1:13" x14ac:dyDescent="0.25">
      <c r="A44" s="122" t="s">
        <v>108</v>
      </c>
      <c r="B44" s="123"/>
      <c r="C44" s="123"/>
      <c r="D44" s="123"/>
      <c r="E44" s="123"/>
      <c r="F44" s="123"/>
      <c r="G44" s="124"/>
      <c r="H44" s="73">
        <v>90000</v>
      </c>
      <c r="I44" s="74">
        <v>0.52329999999999999</v>
      </c>
      <c r="J44" s="73">
        <f>H44*1.5233</f>
        <v>137097</v>
      </c>
      <c r="K44" s="161">
        <v>0.7</v>
      </c>
      <c r="L44" s="162"/>
      <c r="M44" s="52">
        <f>J44/K44</f>
        <v>195852.85714285716</v>
      </c>
    </row>
    <row r="45" spans="1:13" ht="15.75" thickBot="1" x14ac:dyDescent="0.3">
      <c r="A45" s="122" t="s">
        <v>109</v>
      </c>
      <c r="B45" s="123"/>
      <c r="C45" s="123"/>
      <c r="D45" s="123"/>
      <c r="E45" s="123"/>
      <c r="F45" s="123"/>
      <c r="G45" s="124"/>
      <c r="H45" s="73">
        <v>60000</v>
      </c>
      <c r="I45" s="74">
        <v>0.52329999999999999</v>
      </c>
      <c r="J45" s="73">
        <f>H45*1.5233</f>
        <v>91398</v>
      </c>
      <c r="K45" s="161">
        <v>0.7</v>
      </c>
      <c r="L45" s="162"/>
      <c r="M45" s="52">
        <f>J45/K45</f>
        <v>130568.57142857143</v>
      </c>
    </row>
    <row r="46" spans="1:13" ht="15.75" thickBot="1" x14ac:dyDescent="0.3">
      <c r="A46" s="121" t="s">
        <v>90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66">
        <f>SUM(M44:M45)</f>
        <v>326421.42857142858</v>
      </c>
    </row>
    <row r="47" spans="1:13" ht="15.75" thickBot="1" x14ac:dyDescent="0.3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3" ht="15.75" thickBot="1" x14ac:dyDescent="0.3">
      <c r="A48" s="112" t="s">
        <v>110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4"/>
      <c r="M48" s="75">
        <f>SUM(M33,M24,M39,M46)</f>
        <v>2157904.2285714285</v>
      </c>
    </row>
    <row r="49" spans="1:13" x14ac:dyDescent="0.25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x14ac:dyDescent="0.25">
      <c r="A50" s="55" t="s">
        <v>111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7"/>
    </row>
    <row r="51" spans="1:13" ht="15.75" thickBot="1" x14ac:dyDescent="0.3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42"/>
    </row>
    <row r="52" spans="1:13" x14ac:dyDescent="0.25">
      <c r="A52" s="125" t="s">
        <v>1</v>
      </c>
      <c r="B52" s="126"/>
      <c r="C52" s="126"/>
      <c r="D52" s="126"/>
      <c r="E52" s="126"/>
      <c r="F52" s="126"/>
      <c r="G52" s="126"/>
      <c r="H52" s="67"/>
      <c r="I52" s="76"/>
      <c r="J52" s="71" t="s">
        <v>112</v>
      </c>
      <c r="K52" s="127" t="s">
        <v>113</v>
      </c>
      <c r="L52" s="128"/>
      <c r="M52" s="72"/>
    </row>
    <row r="53" spans="1:13" x14ac:dyDescent="0.25">
      <c r="A53" s="115" t="s">
        <v>114</v>
      </c>
      <c r="B53" s="116"/>
      <c r="C53" s="116"/>
      <c r="D53" s="116"/>
      <c r="E53" s="116"/>
      <c r="F53" s="116"/>
      <c r="G53" s="116"/>
      <c r="H53" s="77"/>
      <c r="I53" s="78"/>
      <c r="J53" s="79"/>
      <c r="K53" s="117">
        <f>ROUND(M48*J53,2)</f>
        <v>0</v>
      </c>
      <c r="L53" s="118"/>
      <c r="M53" s="52"/>
    </row>
    <row r="54" spans="1:13" x14ac:dyDescent="0.25">
      <c r="A54" s="80" t="s">
        <v>115</v>
      </c>
      <c r="B54" s="81"/>
      <c r="C54" s="81"/>
      <c r="D54" s="81"/>
      <c r="E54" s="81"/>
      <c r="F54" s="81"/>
      <c r="G54" s="81"/>
      <c r="H54" s="77"/>
      <c r="I54" s="78"/>
      <c r="J54" s="79"/>
      <c r="K54" s="117">
        <f>ROUND(M48*J54,2)</f>
        <v>0</v>
      </c>
      <c r="L54" s="118"/>
      <c r="M54" s="52"/>
    </row>
    <row r="55" spans="1:13" ht="15.75" thickBot="1" x14ac:dyDescent="0.3">
      <c r="A55" s="82" t="s">
        <v>116</v>
      </c>
      <c r="B55" s="83"/>
      <c r="C55" s="83"/>
      <c r="D55" s="83"/>
      <c r="E55" s="83"/>
      <c r="F55" s="83"/>
      <c r="G55" s="83"/>
      <c r="H55" s="84"/>
      <c r="I55" s="85"/>
      <c r="J55" s="79"/>
      <c r="K55" s="119">
        <f>ROUND(M48*J55,2)</f>
        <v>0</v>
      </c>
      <c r="L55" s="120"/>
      <c r="M55" s="52"/>
    </row>
    <row r="56" spans="1:13" ht="15.75" thickBot="1" x14ac:dyDescent="0.3">
      <c r="A56" s="121" t="s">
        <v>90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66">
        <f>SUM(K53:L55)</f>
        <v>0</v>
      </c>
    </row>
    <row r="57" spans="1:13" ht="15.75" thickBot="1" x14ac:dyDescent="0.3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42"/>
    </row>
    <row r="58" spans="1:13" ht="15.75" thickBot="1" x14ac:dyDescent="0.3">
      <c r="A58" s="112" t="s">
        <v>117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4"/>
      <c r="M58" s="75">
        <f>ROUND(M48+M56,0)</f>
        <v>2157904</v>
      </c>
    </row>
    <row r="59" spans="1:13" x14ac:dyDescent="0.25">
      <c r="A59" s="86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8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11" t="s">
        <v>118</v>
      </c>
      <c r="G64" s="89"/>
      <c r="H64" s="89"/>
      <c r="I64" s="89"/>
      <c r="J64" s="35"/>
      <c r="K64" s="35"/>
      <c r="L64" s="35"/>
      <c r="M64" s="36"/>
    </row>
    <row r="65" spans="1:13" x14ac:dyDescent="0.25">
      <c r="A65" s="90"/>
      <c r="B65" s="91"/>
      <c r="C65" s="91"/>
      <c r="D65" s="91"/>
      <c r="E65" s="91"/>
      <c r="F65" s="12" t="s">
        <v>119</v>
      </c>
      <c r="G65" s="91"/>
      <c r="H65" s="91"/>
      <c r="I65" s="91"/>
      <c r="J65" s="91"/>
      <c r="K65" s="91"/>
      <c r="L65" s="91"/>
      <c r="M65" s="92"/>
    </row>
    <row r="66" spans="1:13" x14ac:dyDescent="0.25">
      <c r="A66" s="90"/>
      <c r="B66" s="91"/>
      <c r="C66" s="91"/>
      <c r="D66" s="91"/>
      <c r="E66" s="91"/>
      <c r="F66" s="12" t="s">
        <v>120</v>
      </c>
      <c r="G66" s="35"/>
      <c r="H66" s="35"/>
      <c r="I66" s="91"/>
      <c r="J66" s="91"/>
      <c r="K66" s="91"/>
      <c r="L66" s="91"/>
      <c r="M66" s="92"/>
    </row>
    <row r="67" spans="1:13" ht="15.75" thickBot="1" x14ac:dyDescent="0.3">
      <c r="A67" s="93"/>
      <c r="B67" s="94"/>
      <c r="C67" s="94"/>
      <c r="D67" s="94"/>
      <c r="E67" s="94"/>
      <c r="F67" s="47"/>
      <c r="G67" s="94"/>
      <c r="H67" s="94"/>
      <c r="I67" s="94"/>
      <c r="J67" s="94"/>
      <c r="K67" s="94"/>
      <c r="L67" s="94"/>
      <c r="M67" s="95"/>
    </row>
  </sheetData>
  <mergeCells count="68">
    <mergeCell ref="N29:O29"/>
    <mergeCell ref="N30:O30"/>
    <mergeCell ref="N31:O31"/>
    <mergeCell ref="N32:O32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32:H32"/>
    <mergeCell ref="K32:L32"/>
    <mergeCell ref="A33:L33"/>
    <mergeCell ref="A29:H29"/>
    <mergeCell ref="K29:L29"/>
    <mergeCell ref="A30:H30"/>
    <mergeCell ref="K30:L30"/>
    <mergeCell ref="K31:L31"/>
    <mergeCell ref="K54:L54"/>
    <mergeCell ref="K55:L55"/>
    <mergeCell ref="A56:L56"/>
    <mergeCell ref="A58:L58"/>
    <mergeCell ref="A37:G37"/>
    <mergeCell ref="K37:L37"/>
    <mergeCell ref="A38:G38"/>
    <mergeCell ref="K38:L38"/>
    <mergeCell ref="A39:L39"/>
    <mergeCell ref="A43:G43"/>
    <mergeCell ref="K43:L43"/>
    <mergeCell ref="A44:G44"/>
    <mergeCell ref="K44:L44"/>
    <mergeCell ref="A45:G45"/>
    <mergeCell ref="K45:L45"/>
    <mergeCell ref="A46:L46"/>
    <mergeCell ref="A48:L48"/>
    <mergeCell ref="A52:G52"/>
    <mergeCell ref="K52:L52"/>
    <mergeCell ref="A53:G53"/>
    <mergeCell ref="K53:L53"/>
  </mergeCells>
  <pageMargins left="0.7" right="0.7" top="0.75" bottom="0.75" header="0.3" footer="0.3"/>
  <pageSetup paperSize="9" scale="55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B0F0"/>
  </sheetPr>
  <dimension ref="A1:O71"/>
  <sheetViews>
    <sheetView view="pageBreakPreview" topLeftCell="A15" zoomScaleNormal="100" zoomScaleSheetLayoutView="100" workbookViewId="0">
      <selection activeCell="R36" sqref="R36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167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81</v>
      </c>
      <c r="B19" s="123"/>
      <c r="C19" s="123"/>
      <c r="D19" s="123"/>
      <c r="E19" s="124"/>
      <c r="F19" s="161" t="s">
        <v>82</v>
      </c>
      <c r="G19" s="162"/>
      <c r="H19" s="161" t="s">
        <v>80</v>
      </c>
      <c r="I19" s="162"/>
      <c r="J19" s="51">
        <v>400</v>
      </c>
      <c r="K19" s="161">
        <v>0.5</v>
      </c>
      <c r="L19" s="162"/>
      <c r="M19" s="52">
        <f>J19/K19</f>
        <v>800</v>
      </c>
    </row>
    <row r="20" spans="1:15" x14ac:dyDescent="0.25">
      <c r="A20" s="122" t="s">
        <v>83</v>
      </c>
      <c r="B20" s="123"/>
      <c r="C20" s="123"/>
      <c r="D20" s="123"/>
      <c r="E20" s="124"/>
      <c r="F20" s="161" t="s">
        <v>84</v>
      </c>
      <c r="G20" s="162"/>
      <c r="H20" s="161" t="s">
        <v>85</v>
      </c>
      <c r="I20" s="162"/>
      <c r="J20" s="51">
        <v>60</v>
      </c>
      <c r="K20" s="161">
        <v>2</v>
      </c>
      <c r="L20" s="162"/>
      <c r="M20" s="52">
        <f>J20/K20</f>
        <v>30</v>
      </c>
    </row>
    <row r="21" spans="1:15" x14ac:dyDescent="0.25">
      <c r="A21" s="122" t="s">
        <v>86</v>
      </c>
      <c r="B21" s="123"/>
      <c r="C21" s="123"/>
      <c r="D21" s="123"/>
      <c r="E21" s="124"/>
      <c r="F21" s="161"/>
      <c r="G21" s="162"/>
      <c r="H21" s="161" t="s">
        <v>80</v>
      </c>
      <c r="I21" s="162"/>
      <c r="J21" s="51">
        <v>800</v>
      </c>
      <c r="K21" s="161">
        <v>0.5</v>
      </c>
      <c r="L21" s="162"/>
      <c r="M21" s="52">
        <f>J21/K21</f>
        <v>1600</v>
      </c>
    </row>
    <row r="22" spans="1:15" ht="15.75" thickBot="1" x14ac:dyDescent="0.3">
      <c r="A22" s="166" t="s">
        <v>90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  <c r="M22" s="54">
        <f>SUM(M19:M21)</f>
        <v>2430</v>
      </c>
    </row>
    <row r="23" spans="1:15" x14ac:dyDescent="0.25">
      <c r="A23" s="46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42"/>
    </row>
    <row r="24" spans="1:15" x14ac:dyDescent="0.25">
      <c r="A24" s="55" t="s">
        <v>91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7"/>
    </row>
    <row r="25" spans="1:15" ht="15.75" thickBot="1" x14ac:dyDescent="0.3">
      <c r="A25" s="31"/>
      <c r="B25" s="47"/>
      <c r="C25" s="47"/>
      <c r="D25" s="47"/>
      <c r="E25" s="47"/>
      <c r="F25" s="47"/>
      <c r="G25" s="47"/>
      <c r="H25" s="47"/>
      <c r="I25" s="35"/>
      <c r="J25" s="35"/>
      <c r="K25" s="35"/>
      <c r="L25" s="35"/>
      <c r="M25" s="42"/>
    </row>
    <row r="26" spans="1:15" x14ac:dyDescent="0.25">
      <c r="A26" s="125" t="s">
        <v>68</v>
      </c>
      <c r="B26" s="126"/>
      <c r="C26" s="126"/>
      <c r="D26" s="126"/>
      <c r="E26" s="126"/>
      <c r="F26" s="126"/>
      <c r="G26" s="126"/>
      <c r="H26" s="128"/>
      <c r="I26" s="58" t="s">
        <v>70</v>
      </c>
      <c r="J26" s="59" t="s">
        <v>71</v>
      </c>
      <c r="K26" s="163" t="s">
        <v>92</v>
      </c>
      <c r="L26" s="128"/>
      <c r="M26" s="60" t="s">
        <v>77</v>
      </c>
    </row>
    <row r="27" spans="1:15" x14ac:dyDescent="0.25">
      <c r="A27" s="122" t="s">
        <v>161</v>
      </c>
      <c r="B27" s="123"/>
      <c r="C27" s="123"/>
      <c r="D27" s="123"/>
      <c r="E27" s="123"/>
      <c r="F27" s="123"/>
      <c r="G27" s="123"/>
      <c r="H27" s="124"/>
      <c r="I27" s="61" t="s">
        <v>93</v>
      </c>
      <c r="J27" s="51">
        <v>42</v>
      </c>
      <c r="K27" s="129">
        <f>N27*1.78</f>
        <v>5117.5</v>
      </c>
      <c r="L27" s="137"/>
      <c r="M27" s="62">
        <f t="shared" ref="M27:M33" si="0">J27*K27</f>
        <v>214935</v>
      </c>
      <c r="N27" s="129">
        <v>2875</v>
      </c>
      <c r="O27" s="137"/>
    </row>
    <row r="28" spans="1:15" x14ac:dyDescent="0.25">
      <c r="A28" s="122" t="s">
        <v>246</v>
      </c>
      <c r="B28" s="169"/>
      <c r="C28" s="169"/>
      <c r="D28" s="169"/>
      <c r="E28" s="169"/>
      <c r="F28" s="169"/>
      <c r="G28" s="169"/>
      <c r="H28" s="170"/>
      <c r="I28" s="63" t="s">
        <v>93</v>
      </c>
      <c r="J28" s="64">
        <v>8</v>
      </c>
      <c r="K28" s="129">
        <f t="shared" ref="K28:K33" si="1">N28*1.78</f>
        <v>6005.72</v>
      </c>
      <c r="L28" s="137"/>
      <c r="M28" s="62">
        <f t="shared" si="0"/>
        <v>48045.760000000002</v>
      </c>
      <c r="N28" s="129">
        <v>3374</v>
      </c>
      <c r="O28" s="137"/>
    </row>
    <row r="29" spans="1:15" x14ac:dyDescent="0.25">
      <c r="A29" s="122" t="s">
        <v>247</v>
      </c>
      <c r="B29" s="169"/>
      <c r="C29" s="169"/>
      <c r="D29" s="169"/>
      <c r="E29" s="169"/>
      <c r="F29" s="169"/>
      <c r="G29" s="169"/>
      <c r="H29" s="170"/>
      <c r="I29" s="63" t="s">
        <v>94</v>
      </c>
      <c r="J29" s="64">
        <v>2</v>
      </c>
      <c r="K29" s="129">
        <f t="shared" si="1"/>
        <v>818.80000000000007</v>
      </c>
      <c r="L29" s="137"/>
      <c r="M29" s="62">
        <f t="shared" si="0"/>
        <v>1637.6000000000001</v>
      </c>
      <c r="N29" s="129">
        <v>460</v>
      </c>
      <c r="O29" s="137"/>
    </row>
    <row r="30" spans="1:15" x14ac:dyDescent="0.25">
      <c r="A30" s="122" t="s">
        <v>155</v>
      </c>
      <c r="B30" s="169"/>
      <c r="C30" s="169"/>
      <c r="D30" s="169"/>
      <c r="E30" s="169"/>
      <c r="F30" s="169"/>
      <c r="G30" s="169"/>
      <c r="H30" s="170"/>
      <c r="I30" s="63" t="s">
        <v>95</v>
      </c>
      <c r="J30" s="64">
        <v>1</v>
      </c>
      <c r="K30" s="129">
        <f t="shared" si="1"/>
        <v>614.1</v>
      </c>
      <c r="L30" s="137"/>
      <c r="M30" s="62">
        <f t="shared" si="0"/>
        <v>614.1</v>
      </c>
      <c r="N30" s="129">
        <v>345</v>
      </c>
      <c r="O30" s="137"/>
    </row>
    <row r="31" spans="1:15" x14ac:dyDescent="0.25">
      <c r="A31" s="122" t="s">
        <v>212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1</v>
      </c>
      <c r="K31" s="129">
        <f t="shared" si="1"/>
        <v>3070.5</v>
      </c>
      <c r="L31" s="137"/>
      <c r="M31" s="62">
        <f t="shared" si="0"/>
        <v>3070.5</v>
      </c>
      <c r="N31" s="129">
        <v>1725</v>
      </c>
      <c r="O31" s="137"/>
    </row>
    <row r="32" spans="1:15" x14ac:dyDescent="0.25">
      <c r="A32" s="122" t="s">
        <v>157</v>
      </c>
      <c r="B32" s="169"/>
      <c r="C32" s="169"/>
      <c r="D32" s="169"/>
      <c r="E32" s="169"/>
      <c r="F32" s="169"/>
      <c r="G32" s="169"/>
      <c r="H32" s="170"/>
      <c r="I32" s="63" t="s">
        <v>94</v>
      </c>
      <c r="J32" s="64">
        <v>1</v>
      </c>
      <c r="K32" s="129">
        <f t="shared" si="1"/>
        <v>13305.5</v>
      </c>
      <c r="L32" s="137"/>
      <c r="M32" s="62">
        <f t="shared" si="0"/>
        <v>13305.5</v>
      </c>
      <c r="N32" s="129">
        <v>7475</v>
      </c>
      <c r="O32" s="137"/>
    </row>
    <row r="33" spans="1:15" ht="15.75" thickBot="1" x14ac:dyDescent="0.3">
      <c r="A33" s="122" t="s">
        <v>158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2.4</v>
      </c>
      <c r="K33" s="129">
        <f t="shared" si="1"/>
        <v>512.64</v>
      </c>
      <c r="L33" s="137"/>
      <c r="M33" s="62">
        <f t="shared" si="0"/>
        <v>1230.336</v>
      </c>
      <c r="N33" s="129">
        <v>288</v>
      </c>
      <c r="O33" s="137"/>
    </row>
    <row r="34" spans="1:15" ht="15.75" thickBot="1" x14ac:dyDescent="0.3">
      <c r="A34" s="121" t="s">
        <v>90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4"/>
      <c r="M34" s="66">
        <f>SUM(M27:M33)</f>
        <v>282838.79599999997</v>
      </c>
    </row>
    <row r="35" spans="1:15" x14ac:dyDescent="0.25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5" x14ac:dyDescent="0.25">
      <c r="A36" s="55" t="s">
        <v>96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7"/>
    </row>
    <row r="37" spans="1:15" ht="15.75" thickBot="1" x14ac:dyDescent="0.3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5" x14ac:dyDescent="0.25">
      <c r="A38" s="125" t="s">
        <v>97</v>
      </c>
      <c r="B38" s="126"/>
      <c r="C38" s="126"/>
      <c r="D38" s="126"/>
      <c r="E38" s="126"/>
      <c r="F38" s="126"/>
      <c r="G38" s="128"/>
      <c r="H38" s="59" t="s">
        <v>98</v>
      </c>
      <c r="I38" s="67" t="s">
        <v>99</v>
      </c>
      <c r="J38" s="68" t="s">
        <v>100</v>
      </c>
      <c r="K38" s="163" t="s">
        <v>101</v>
      </c>
      <c r="L38" s="128"/>
      <c r="M38" s="60" t="s">
        <v>77</v>
      </c>
    </row>
    <row r="39" spans="1:15" ht="15.75" thickBot="1" x14ac:dyDescent="0.3">
      <c r="A39" s="122" t="s">
        <v>102</v>
      </c>
      <c r="B39" s="123"/>
      <c r="C39" s="123"/>
      <c r="D39" s="123"/>
      <c r="E39" s="123"/>
      <c r="F39" s="123"/>
      <c r="G39" s="124"/>
      <c r="H39" s="69"/>
      <c r="I39" s="61">
        <v>50</v>
      </c>
      <c r="J39" s="69"/>
      <c r="K39" s="129">
        <v>90000</v>
      </c>
      <c r="L39" s="137"/>
      <c r="M39" s="52">
        <f>K39/I39</f>
        <v>1800</v>
      </c>
    </row>
    <row r="40" spans="1:15" ht="15.75" thickBot="1" x14ac:dyDescent="0.3">
      <c r="A40" s="121" t="s">
        <v>90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4"/>
      <c r="M40" s="66">
        <f>M39</f>
        <v>1800</v>
      </c>
    </row>
    <row r="41" spans="1:15" x14ac:dyDescent="0.25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5" x14ac:dyDescent="0.25">
      <c r="A42" s="55" t="s">
        <v>103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1:15" ht="15.75" thickBot="1" x14ac:dyDescent="0.3">
      <c r="A43" s="34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42"/>
    </row>
    <row r="44" spans="1:15" ht="23.25" x14ac:dyDescent="0.25">
      <c r="A44" s="125" t="s">
        <v>104</v>
      </c>
      <c r="B44" s="126"/>
      <c r="C44" s="126"/>
      <c r="D44" s="126"/>
      <c r="E44" s="126"/>
      <c r="F44" s="126"/>
      <c r="G44" s="128"/>
      <c r="H44" s="59" t="s">
        <v>105</v>
      </c>
      <c r="I44" s="70" t="s">
        <v>106</v>
      </c>
      <c r="J44" s="71" t="s">
        <v>107</v>
      </c>
      <c r="K44" s="127" t="s">
        <v>76</v>
      </c>
      <c r="L44" s="128"/>
      <c r="M44" s="72" t="s">
        <v>77</v>
      </c>
    </row>
    <row r="45" spans="1:15" x14ac:dyDescent="0.25">
      <c r="A45" s="122" t="s">
        <v>108</v>
      </c>
      <c r="B45" s="123"/>
      <c r="C45" s="123"/>
      <c r="D45" s="123"/>
      <c r="E45" s="123"/>
      <c r="F45" s="123"/>
      <c r="G45" s="124"/>
      <c r="H45" s="73">
        <v>90000</v>
      </c>
      <c r="I45" s="74">
        <v>0.52329999999999999</v>
      </c>
      <c r="J45" s="73">
        <f>H45*1.5233</f>
        <v>137097</v>
      </c>
      <c r="K45" s="161">
        <v>3</v>
      </c>
      <c r="L45" s="162"/>
      <c r="M45" s="52">
        <f>J45/K45</f>
        <v>45699</v>
      </c>
    </row>
    <row r="46" spans="1:15" ht="15.75" thickBot="1" x14ac:dyDescent="0.3">
      <c r="A46" s="122" t="s">
        <v>109</v>
      </c>
      <c r="B46" s="123"/>
      <c r="C46" s="123"/>
      <c r="D46" s="123"/>
      <c r="E46" s="123"/>
      <c r="F46" s="123"/>
      <c r="G46" s="124"/>
      <c r="H46" s="73">
        <v>60000</v>
      </c>
      <c r="I46" s="74">
        <v>0.52329999999999999</v>
      </c>
      <c r="J46" s="73">
        <f>H46*1.5233</f>
        <v>91398</v>
      </c>
      <c r="K46" s="161">
        <v>3</v>
      </c>
      <c r="L46" s="162"/>
      <c r="M46" s="52">
        <f>J46/K46</f>
        <v>30466</v>
      </c>
    </row>
    <row r="47" spans="1:15" ht="15.75" thickBot="1" x14ac:dyDescent="0.3">
      <c r="A47" s="121" t="s">
        <v>90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66">
        <f>SUM(M45:M46)</f>
        <v>76165</v>
      </c>
    </row>
    <row r="48" spans="1:15" ht="15.75" thickBot="1" x14ac:dyDescent="0.3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ht="15.75" thickBot="1" x14ac:dyDescent="0.3">
      <c r="A49" s="112" t="s">
        <v>110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4"/>
      <c r="M49" s="75">
        <f>SUM(M34,M22,M40,M47)</f>
        <v>363233.79599999997</v>
      </c>
    </row>
    <row r="50" spans="1:13" x14ac:dyDescent="0.25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x14ac:dyDescent="0.25">
      <c r="A51" s="55" t="s">
        <v>111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7"/>
    </row>
    <row r="52" spans="1:13" ht="15.75" thickBot="1" x14ac:dyDescent="0.3">
      <c r="A52" s="34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42"/>
    </row>
    <row r="53" spans="1:13" x14ac:dyDescent="0.25">
      <c r="A53" s="125" t="s">
        <v>1</v>
      </c>
      <c r="B53" s="126"/>
      <c r="C53" s="126"/>
      <c r="D53" s="126"/>
      <c r="E53" s="126"/>
      <c r="F53" s="126"/>
      <c r="G53" s="126"/>
      <c r="H53" s="67"/>
      <c r="I53" s="76"/>
      <c r="J53" s="71" t="s">
        <v>112</v>
      </c>
      <c r="K53" s="127" t="s">
        <v>113</v>
      </c>
      <c r="L53" s="128"/>
      <c r="M53" s="72"/>
    </row>
    <row r="54" spans="1:13" x14ac:dyDescent="0.25">
      <c r="A54" s="115" t="s">
        <v>114</v>
      </c>
      <c r="B54" s="116"/>
      <c r="C54" s="116"/>
      <c r="D54" s="116"/>
      <c r="E54" s="116"/>
      <c r="F54" s="116"/>
      <c r="G54" s="116"/>
      <c r="H54" s="77"/>
      <c r="I54" s="78"/>
      <c r="J54" s="79"/>
      <c r="K54" s="117">
        <f>ROUND(M49*J54,2)</f>
        <v>0</v>
      </c>
      <c r="L54" s="118"/>
      <c r="M54" s="52"/>
    </row>
    <row r="55" spans="1:13" x14ac:dyDescent="0.25">
      <c r="A55" s="80" t="s">
        <v>115</v>
      </c>
      <c r="B55" s="81"/>
      <c r="C55" s="81"/>
      <c r="D55" s="81"/>
      <c r="E55" s="81"/>
      <c r="F55" s="81"/>
      <c r="G55" s="81"/>
      <c r="H55" s="77"/>
      <c r="I55" s="78"/>
      <c r="J55" s="79"/>
      <c r="K55" s="117">
        <f>ROUND(M49*J55,2)</f>
        <v>0</v>
      </c>
      <c r="L55" s="118"/>
      <c r="M55" s="52"/>
    </row>
    <row r="56" spans="1:13" ht="15.75" thickBot="1" x14ac:dyDescent="0.3">
      <c r="A56" s="82" t="s">
        <v>116</v>
      </c>
      <c r="B56" s="83"/>
      <c r="C56" s="83"/>
      <c r="D56" s="83"/>
      <c r="E56" s="83"/>
      <c r="F56" s="83"/>
      <c r="G56" s="83"/>
      <c r="H56" s="84"/>
      <c r="I56" s="85"/>
      <c r="J56" s="79"/>
      <c r="K56" s="119">
        <f>ROUND(M49*J56,2)</f>
        <v>0</v>
      </c>
      <c r="L56" s="120"/>
      <c r="M56" s="52"/>
    </row>
    <row r="57" spans="1:13" ht="15.75" thickBot="1" x14ac:dyDescent="0.3">
      <c r="A57" s="121" t="s">
        <v>90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4"/>
      <c r="M57" s="66">
        <f>SUM(K54:L56)</f>
        <v>0</v>
      </c>
    </row>
    <row r="58" spans="1:13" ht="15.75" thickBot="1" x14ac:dyDescent="0.3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42"/>
    </row>
    <row r="59" spans="1:13" ht="15.75" thickBot="1" x14ac:dyDescent="0.3">
      <c r="A59" s="112" t="s">
        <v>117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4"/>
      <c r="M59" s="75">
        <f>ROUND(M49+M57,0)</f>
        <v>363234</v>
      </c>
    </row>
    <row r="60" spans="1:13" x14ac:dyDescent="0.25">
      <c r="A60" s="86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8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6"/>
    </row>
    <row r="65" spans="1:13" x14ac:dyDescent="0.25">
      <c r="A65" s="34"/>
      <c r="B65" s="35"/>
      <c r="C65" s="35"/>
      <c r="D65" s="35"/>
      <c r="E65" s="35"/>
      <c r="F65" s="11" t="s">
        <v>118</v>
      </c>
      <c r="G65" s="89"/>
      <c r="H65" s="89"/>
      <c r="I65" s="89"/>
      <c r="J65" s="35"/>
      <c r="K65" s="35"/>
      <c r="L65" s="35"/>
      <c r="M65" s="36"/>
    </row>
    <row r="66" spans="1:13" x14ac:dyDescent="0.25">
      <c r="A66" s="90"/>
      <c r="B66" s="91"/>
      <c r="C66" s="91"/>
      <c r="D66" s="91"/>
      <c r="E66" s="91"/>
      <c r="F66" s="12" t="s">
        <v>159</v>
      </c>
      <c r="G66" s="91"/>
      <c r="H66" s="91"/>
      <c r="I66" s="91"/>
      <c r="J66" s="91"/>
      <c r="K66" s="91"/>
      <c r="L66" s="91"/>
      <c r="M66" s="92"/>
    </row>
    <row r="67" spans="1:13" x14ac:dyDescent="0.25">
      <c r="A67" s="90"/>
      <c r="B67" s="91"/>
      <c r="C67" s="91"/>
      <c r="D67" s="91"/>
      <c r="E67" s="91"/>
      <c r="F67" s="12" t="s">
        <v>160</v>
      </c>
      <c r="G67" s="35"/>
      <c r="H67" s="35"/>
      <c r="I67" s="91"/>
      <c r="J67" s="91"/>
      <c r="K67" s="91"/>
      <c r="L67" s="91"/>
      <c r="M67" s="92"/>
    </row>
    <row r="68" spans="1:13" ht="15.75" thickBot="1" x14ac:dyDescent="0.3">
      <c r="A68" s="93"/>
      <c r="B68" s="94"/>
      <c r="C68" s="94"/>
      <c r="D68" s="94"/>
      <c r="E68" s="94"/>
      <c r="F68" s="47"/>
      <c r="G68" s="94"/>
      <c r="H68" s="94"/>
      <c r="I68" s="94"/>
      <c r="J68" s="94"/>
      <c r="K68" s="94"/>
      <c r="L68" s="94"/>
      <c r="M68" s="95"/>
    </row>
    <row r="69" spans="1:13" x14ac:dyDescent="0.25">
      <c r="A69" s="90"/>
      <c r="B69" s="91"/>
      <c r="C69" s="91"/>
      <c r="D69" s="91"/>
      <c r="E69" s="91"/>
      <c r="F69" s="12" t="s">
        <v>119</v>
      </c>
      <c r="G69" s="91"/>
      <c r="H69" s="91"/>
      <c r="I69" s="91"/>
      <c r="J69" s="91"/>
      <c r="K69" s="91"/>
      <c r="L69" s="91"/>
      <c r="M69" s="92"/>
    </row>
    <row r="70" spans="1:13" x14ac:dyDescent="0.25">
      <c r="A70" s="90"/>
      <c r="B70" s="91"/>
      <c r="C70" s="91"/>
      <c r="D70" s="91"/>
      <c r="E70" s="91"/>
      <c r="F70" s="12" t="s">
        <v>120</v>
      </c>
      <c r="G70" s="35"/>
      <c r="H70" s="35"/>
      <c r="I70" s="91"/>
      <c r="J70" s="91"/>
      <c r="K70" s="91"/>
      <c r="L70" s="91"/>
      <c r="M70" s="92"/>
    </row>
    <row r="71" spans="1:13" ht="15.75" thickBot="1" x14ac:dyDescent="0.3">
      <c r="A71" s="93"/>
      <c r="B71" s="94"/>
      <c r="C71" s="94"/>
      <c r="D71" s="94"/>
      <c r="E71" s="94"/>
      <c r="F71" s="47"/>
      <c r="G71" s="94"/>
      <c r="H71" s="94"/>
      <c r="I71" s="94"/>
      <c r="J71" s="94"/>
      <c r="K71" s="94"/>
      <c r="L71" s="94"/>
      <c r="M71" s="95"/>
    </row>
  </sheetData>
  <mergeCells count="70">
    <mergeCell ref="N32:O32"/>
    <mergeCell ref="N33:O33"/>
    <mergeCell ref="N27:O27"/>
    <mergeCell ref="N28:O28"/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1:E21"/>
    <mergeCell ref="F21:G21"/>
    <mergeCell ref="H21:I21"/>
    <mergeCell ref="K21:L21"/>
    <mergeCell ref="A22:L22"/>
    <mergeCell ref="A38:G38"/>
    <mergeCell ref="K38:L38"/>
    <mergeCell ref="A32:H32"/>
    <mergeCell ref="K32:L32"/>
    <mergeCell ref="A33:H33"/>
    <mergeCell ref="K33:L33"/>
    <mergeCell ref="A26:H26"/>
    <mergeCell ref="K26:L26"/>
    <mergeCell ref="A27:H27"/>
    <mergeCell ref="K27:L27"/>
    <mergeCell ref="A34:L34"/>
    <mergeCell ref="A29:H29"/>
    <mergeCell ref="K29:L29"/>
    <mergeCell ref="A30:H30"/>
    <mergeCell ref="K30:L30"/>
    <mergeCell ref="A31:H31"/>
    <mergeCell ref="K31:L31"/>
    <mergeCell ref="A28:H28"/>
    <mergeCell ref="K28:L28"/>
    <mergeCell ref="A39:G39"/>
    <mergeCell ref="K39:L39"/>
    <mergeCell ref="A40:L40"/>
    <mergeCell ref="A44:G44"/>
    <mergeCell ref="K44:L44"/>
    <mergeCell ref="K54:L54"/>
    <mergeCell ref="K55:L55"/>
    <mergeCell ref="A57:L57"/>
    <mergeCell ref="A59:L59"/>
    <mergeCell ref="A45:G45"/>
    <mergeCell ref="K45:L45"/>
    <mergeCell ref="A46:G46"/>
    <mergeCell ref="K46:L46"/>
    <mergeCell ref="A47:L47"/>
    <mergeCell ref="K56:L56"/>
    <mergeCell ref="A49:L49"/>
    <mergeCell ref="A53:G53"/>
    <mergeCell ref="K53:L53"/>
    <mergeCell ref="A54:G54"/>
  </mergeCells>
  <pageMargins left="0.7" right="0.7" top="0.75" bottom="0.75" header="0.3" footer="0.3"/>
  <pageSetup paperSize="9" scale="55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B0F0"/>
  </sheetPr>
  <dimension ref="A1:O68"/>
  <sheetViews>
    <sheetView view="pageBreakPreview" topLeftCell="A16" zoomScaleNormal="100" zoomScaleSheetLayoutView="100" workbookViewId="0">
      <selection activeCell="P38" sqref="P38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11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81</v>
      </c>
      <c r="B19" s="123"/>
      <c r="C19" s="123"/>
      <c r="D19" s="123"/>
      <c r="E19" s="124"/>
      <c r="F19" s="161" t="s">
        <v>82</v>
      </c>
      <c r="G19" s="162"/>
      <c r="H19" s="161" t="s">
        <v>80</v>
      </c>
      <c r="I19" s="162"/>
      <c r="J19" s="51">
        <v>400</v>
      </c>
      <c r="K19" s="161">
        <v>0.5</v>
      </c>
      <c r="L19" s="162"/>
      <c r="M19" s="52">
        <f>J19/K19</f>
        <v>800</v>
      </c>
    </row>
    <row r="20" spans="1:15" x14ac:dyDescent="0.25">
      <c r="A20" s="122" t="s">
        <v>83</v>
      </c>
      <c r="B20" s="123"/>
      <c r="C20" s="123"/>
      <c r="D20" s="123"/>
      <c r="E20" s="124"/>
      <c r="F20" s="161" t="s">
        <v>84</v>
      </c>
      <c r="G20" s="162"/>
      <c r="H20" s="161" t="s">
        <v>85</v>
      </c>
      <c r="I20" s="162"/>
      <c r="J20" s="51">
        <v>60</v>
      </c>
      <c r="K20" s="161">
        <v>2</v>
      </c>
      <c r="L20" s="162"/>
      <c r="M20" s="52">
        <f>J20/K20</f>
        <v>30</v>
      </c>
    </row>
    <row r="21" spans="1:15" x14ac:dyDescent="0.25">
      <c r="A21" s="122" t="s">
        <v>86</v>
      </c>
      <c r="B21" s="123"/>
      <c r="C21" s="123"/>
      <c r="D21" s="123"/>
      <c r="E21" s="124"/>
      <c r="F21" s="161"/>
      <c r="G21" s="162"/>
      <c r="H21" s="161" t="s">
        <v>80</v>
      </c>
      <c r="I21" s="162"/>
      <c r="J21" s="51">
        <v>800</v>
      </c>
      <c r="K21" s="161">
        <v>0.5</v>
      </c>
      <c r="L21" s="162"/>
      <c r="M21" s="52">
        <f>J21/K21</f>
        <v>1600</v>
      </c>
    </row>
    <row r="22" spans="1:15" ht="15.75" thickBot="1" x14ac:dyDescent="0.3">
      <c r="A22" s="166" t="s">
        <v>90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  <c r="M22" s="54">
        <f>SUM(M19:M21)</f>
        <v>2430</v>
      </c>
    </row>
    <row r="23" spans="1:15" x14ac:dyDescent="0.25">
      <c r="A23" s="46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42"/>
    </row>
    <row r="24" spans="1:15" x14ac:dyDescent="0.25">
      <c r="A24" s="55" t="s">
        <v>91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7"/>
    </row>
    <row r="25" spans="1:15" ht="15.75" thickBot="1" x14ac:dyDescent="0.3">
      <c r="A25" s="31"/>
      <c r="B25" s="47"/>
      <c r="C25" s="47"/>
      <c r="D25" s="47"/>
      <c r="E25" s="47"/>
      <c r="F25" s="47"/>
      <c r="G25" s="47"/>
      <c r="H25" s="47"/>
      <c r="I25" s="35"/>
      <c r="J25" s="35"/>
      <c r="K25" s="35"/>
      <c r="L25" s="35"/>
      <c r="M25" s="42"/>
    </row>
    <row r="26" spans="1:15" x14ac:dyDescent="0.25">
      <c r="A26" s="125" t="s">
        <v>68</v>
      </c>
      <c r="B26" s="126"/>
      <c r="C26" s="126"/>
      <c r="D26" s="126"/>
      <c r="E26" s="126"/>
      <c r="F26" s="126"/>
      <c r="G26" s="126"/>
      <c r="H26" s="128"/>
      <c r="I26" s="58" t="s">
        <v>70</v>
      </c>
      <c r="J26" s="59" t="s">
        <v>71</v>
      </c>
      <c r="K26" s="163" t="s">
        <v>92</v>
      </c>
      <c r="L26" s="128"/>
      <c r="M26" s="60" t="s">
        <v>77</v>
      </c>
    </row>
    <row r="27" spans="1:15" x14ac:dyDescent="0.25">
      <c r="A27" s="122" t="s">
        <v>161</v>
      </c>
      <c r="B27" s="123"/>
      <c r="C27" s="123"/>
      <c r="D27" s="123"/>
      <c r="E27" s="123"/>
      <c r="F27" s="123"/>
      <c r="G27" s="123"/>
      <c r="H27" s="124"/>
      <c r="I27" s="61" t="s">
        <v>93</v>
      </c>
      <c r="J27" s="51">
        <v>42</v>
      </c>
      <c r="K27" s="129">
        <f>N27*1.78</f>
        <v>5117.5</v>
      </c>
      <c r="L27" s="137"/>
      <c r="M27" s="62">
        <f t="shared" ref="M27:M33" si="0">J27*K27</f>
        <v>214935</v>
      </c>
      <c r="N27" s="129">
        <v>2875</v>
      </c>
      <c r="O27" s="137"/>
    </row>
    <row r="28" spans="1:15" x14ac:dyDescent="0.25">
      <c r="A28" s="122" t="s">
        <v>246</v>
      </c>
      <c r="B28" s="169"/>
      <c r="C28" s="169"/>
      <c r="D28" s="169"/>
      <c r="E28" s="169"/>
      <c r="F28" s="169"/>
      <c r="G28" s="169"/>
      <c r="H28" s="170"/>
      <c r="I28" s="63" t="s">
        <v>93</v>
      </c>
      <c r="J28" s="64">
        <v>8</v>
      </c>
      <c r="K28" s="129">
        <f t="shared" ref="K28:K33" si="1">N28*1.78</f>
        <v>6005.72</v>
      </c>
      <c r="L28" s="137"/>
      <c r="M28" s="62">
        <f t="shared" si="0"/>
        <v>48045.760000000002</v>
      </c>
      <c r="N28" s="129">
        <v>3374</v>
      </c>
      <c r="O28" s="137"/>
    </row>
    <row r="29" spans="1:15" x14ac:dyDescent="0.25">
      <c r="A29" s="122" t="s">
        <v>247</v>
      </c>
      <c r="B29" s="169"/>
      <c r="C29" s="169"/>
      <c r="D29" s="169"/>
      <c r="E29" s="169"/>
      <c r="F29" s="169"/>
      <c r="G29" s="169"/>
      <c r="H29" s="170"/>
      <c r="I29" s="63" t="s">
        <v>94</v>
      </c>
      <c r="J29" s="64">
        <v>2</v>
      </c>
      <c r="K29" s="129">
        <f t="shared" si="1"/>
        <v>818.80000000000007</v>
      </c>
      <c r="L29" s="137"/>
      <c r="M29" s="62">
        <f t="shared" si="0"/>
        <v>1637.6000000000001</v>
      </c>
      <c r="N29" s="129">
        <v>460</v>
      </c>
      <c r="O29" s="137"/>
    </row>
    <row r="30" spans="1:15" x14ac:dyDescent="0.25">
      <c r="A30" s="122" t="s">
        <v>155</v>
      </c>
      <c r="B30" s="169"/>
      <c r="C30" s="169"/>
      <c r="D30" s="169"/>
      <c r="E30" s="169"/>
      <c r="F30" s="169"/>
      <c r="G30" s="169"/>
      <c r="H30" s="170"/>
      <c r="I30" s="63" t="s">
        <v>95</v>
      </c>
      <c r="J30" s="64">
        <v>1</v>
      </c>
      <c r="K30" s="129">
        <f t="shared" si="1"/>
        <v>614.1</v>
      </c>
      <c r="L30" s="137"/>
      <c r="M30" s="62">
        <f t="shared" si="0"/>
        <v>614.1</v>
      </c>
      <c r="N30" s="129">
        <v>345</v>
      </c>
      <c r="O30" s="137"/>
    </row>
    <row r="31" spans="1:15" x14ac:dyDescent="0.25">
      <c r="A31" s="122" t="s">
        <v>212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1</v>
      </c>
      <c r="K31" s="129">
        <f t="shared" si="1"/>
        <v>3070.5</v>
      </c>
      <c r="L31" s="137"/>
      <c r="M31" s="62">
        <f t="shared" si="0"/>
        <v>3070.5</v>
      </c>
      <c r="N31" s="129">
        <v>1725</v>
      </c>
      <c r="O31" s="137"/>
    </row>
    <row r="32" spans="1:15" x14ac:dyDescent="0.25">
      <c r="A32" s="122" t="s">
        <v>157</v>
      </c>
      <c r="B32" s="169"/>
      <c r="C32" s="169"/>
      <c r="D32" s="169"/>
      <c r="E32" s="169"/>
      <c r="F32" s="169"/>
      <c r="G32" s="169"/>
      <c r="H32" s="170"/>
      <c r="I32" s="63" t="s">
        <v>94</v>
      </c>
      <c r="J32" s="64">
        <v>1</v>
      </c>
      <c r="K32" s="129">
        <f t="shared" si="1"/>
        <v>63368</v>
      </c>
      <c r="L32" s="137"/>
      <c r="M32" s="62">
        <f t="shared" si="0"/>
        <v>63368</v>
      </c>
      <c r="N32" s="129">
        <v>35600</v>
      </c>
      <c r="O32" s="137"/>
    </row>
    <row r="33" spans="1:15" ht="15.75" thickBot="1" x14ac:dyDescent="0.3">
      <c r="A33" s="122" t="s">
        <v>158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2.4</v>
      </c>
      <c r="K33" s="129">
        <f t="shared" si="1"/>
        <v>512.64</v>
      </c>
      <c r="L33" s="137"/>
      <c r="M33" s="62">
        <f t="shared" si="0"/>
        <v>1230.336</v>
      </c>
      <c r="N33" s="129">
        <v>288</v>
      </c>
      <c r="O33" s="137"/>
    </row>
    <row r="34" spans="1:15" ht="15.75" thickBot="1" x14ac:dyDescent="0.3">
      <c r="A34" s="121" t="s">
        <v>90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4"/>
      <c r="M34" s="66">
        <f>SUM(M27:M33)</f>
        <v>332901.29599999997</v>
      </c>
    </row>
    <row r="35" spans="1:15" x14ac:dyDescent="0.25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5" x14ac:dyDescent="0.25">
      <c r="A36" s="55" t="s">
        <v>96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7"/>
    </row>
    <row r="37" spans="1:15" ht="15.75" thickBot="1" x14ac:dyDescent="0.3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5" x14ac:dyDescent="0.25">
      <c r="A38" s="125" t="s">
        <v>97</v>
      </c>
      <c r="B38" s="126"/>
      <c r="C38" s="126"/>
      <c r="D38" s="126"/>
      <c r="E38" s="126"/>
      <c r="F38" s="126"/>
      <c r="G38" s="128"/>
      <c r="H38" s="59" t="s">
        <v>98</v>
      </c>
      <c r="I38" s="67" t="s">
        <v>99</v>
      </c>
      <c r="J38" s="68" t="s">
        <v>100</v>
      </c>
      <c r="K38" s="163" t="s">
        <v>101</v>
      </c>
      <c r="L38" s="128"/>
      <c r="M38" s="60" t="s">
        <v>77</v>
      </c>
    </row>
    <row r="39" spans="1:15" ht="15.75" thickBot="1" x14ac:dyDescent="0.3">
      <c r="A39" s="122" t="s">
        <v>102</v>
      </c>
      <c r="B39" s="123"/>
      <c r="C39" s="123"/>
      <c r="D39" s="123"/>
      <c r="E39" s="123"/>
      <c r="F39" s="123"/>
      <c r="G39" s="124"/>
      <c r="H39" s="69"/>
      <c r="I39" s="61">
        <v>50</v>
      </c>
      <c r="J39" s="69"/>
      <c r="K39" s="129">
        <v>90000</v>
      </c>
      <c r="L39" s="137"/>
      <c r="M39" s="52">
        <f>K39/I39</f>
        <v>1800</v>
      </c>
    </row>
    <row r="40" spans="1:15" ht="15.75" thickBot="1" x14ac:dyDescent="0.3">
      <c r="A40" s="121" t="s">
        <v>90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4"/>
      <c r="M40" s="66">
        <f>M39</f>
        <v>1800</v>
      </c>
    </row>
    <row r="41" spans="1:15" x14ac:dyDescent="0.25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5" x14ac:dyDescent="0.25">
      <c r="A42" s="55" t="s">
        <v>103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1:15" ht="15.75" thickBot="1" x14ac:dyDescent="0.3">
      <c r="A43" s="34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42"/>
    </row>
    <row r="44" spans="1:15" ht="23.25" x14ac:dyDescent="0.25">
      <c r="A44" s="125" t="s">
        <v>104</v>
      </c>
      <c r="B44" s="126"/>
      <c r="C44" s="126"/>
      <c r="D44" s="126"/>
      <c r="E44" s="126"/>
      <c r="F44" s="126"/>
      <c r="G44" s="128"/>
      <c r="H44" s="59" t="s">
        <v>105</v>
      </c>
      <c r="I44" s="70" t="s">
        <v>106</v>
      </c>
      <c r="J44" s="71" t="s">
        <v>107</v>
      </c>
      <c r="K44" s="127" t="s">
        <v>76</v>
      </c>
      <c r="L44" s="128"/>
      <c r="M44" s="72" t="s">
        <v>77</v>
      </c>
    </row>
    <row r="45" spans="1:15" x14ac:dyDescent="0.25">
      <c r="A45" s="122" t="s">
        <v>108</v>
      </c>
      <c r="B45" s="123"/>
      <c r="C45" s="123"/>
      <c r="D45" s="123"/>
      <c r="E45" s="123"/>
      <c r="F45" s="123"/>
      <c r="G45" s="124"/>
      <c r="H45" s="73">
        <v>90000</v>
      </c>
      <c r="I45" s="74">
        <v>0.52329999999999999</v>
      </c>
      <c r="J45" s="73">
        <f>H45*1.5233</f>
        <v>137097</v>
      </c>
      <c r="K45" s="161">
        <v>2</v>
      </c>
      <c r="L45" s="162"/>
      <c r="M45" s="52">
        <f>J45/K45</f>
        <v>68548.5</v>
      </c>
    </row>
    <row r="46" spans="1:15" ht="15.75" thickBot="1" x14ac:dyDescent="0.3">
      <c r="A46" s="122" t="s">
        <v>109</v>
      </c>
      <c r="B46" s="123"/>
      <c r="C46" s="123"/>
      <c r="D46" s="123"/>
      <c r="E46" s="123"/>
      <c r="F46" s="123"/>
      <c r="G46" s="124"/>
      <c r="H46" s="73">
        <v>60000</v>
      </c>
      <c r="I46" s="74">
        <v>0.52329999999999999</v>
      </c>
      <c r="J46" s="73">
        <f>H46*1.5233</f>
        <v>91398</v>
      </c>
      <c r="K46" s="161">
        <v>2</v>
      </c>
      <c r="L46" s="162"/>
      <c r="M46" s="52">
        <f>J46/K46</f>
        <v>45699</v>
      </c>
    </row>
    <row r="47" spans="1:15" ht="15.75" thickBot="1" x14ac:dyDescent="0.3">
      <c r="A47" s="121" t="s">
        <v>90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66">
        <f>SUM(M45:M46)</f>
        <v>114247.5</v>
      </c>
    </row>
    <row r="48" spans="1:15" ht="15.75" thickBot="1" x14ac:dyDescent="0.3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ht="15.75" thickBot="1" x14ac:dyDescent="0.3">
      <c r="A49" s="112" t="s">
        <v>110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4"/>
      <c r="M49" s="75">
        <f>SUM(M34,M22,M40,M47)</f>
        <v>451378.79599999997</v>
      </c>
    </row>
    <row r="50" spans="1:13" x14ac:dyDescent="0.25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x14ac:dyDescent="0.25">
      <c r="A51" s="55" t="s">
        <v>111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7"/>
    </row>
    <row r="52" spans="1:13" ht="15.75" thickBot="1" x14ac:dyDescent="0.3">
      <c r="A52" s="34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42"/>
    </row>
    <row r="53" spans="1:13" x14ac:dyDescent="0.25">
      <c r="A53" s="125" t="s">
        <v>1</v>
      </c>
      <c r="B53" s="126"/>
      <c r="C53" s="126"/>
      <c r="D53" s="126"/>
      <c r="E53" s="126"/>
      <c r="F53" s="126"/>
      <c r="G53" s="126"/>
      <c r="H53" s="67"/>
      <c r="I53" s="76"/>
      <c r="J53" s="71" t="s">
        <v>112</v>
      </c>
      <c r="K53" s="127" t="s">
        <v>113</v>
      </c>
      <c r="L53" s="128"/>
      <c r="M53" s="72"/>
    </row>
    <row r="54" spans="1:13" x14ac:dyDescent="0.25">
      <c r="A54" s="115" t="s">
        <v>114</v>
      </c>
      <c r="B54" s="116"/>
      <c r="C54" s="116"/>
      <c r="D54" s="116"/>
      <c r="E54" s="116"/>
      <c r="F54" s="116"/>
      <c r="G54" s="116"/>
      <c r="H54" s="77"/>
      <c r="I54" s="78"/>
      <c r="J54" s="79"/>
      <c r="K54" s="117">
        <f>ROUND(M49*J54,2)</f>
        <v>0</v>
      </c>
      <c r="L54" s="118"/>
      <c r="M54" s="52"/>
    </row>
    <row r="55" spans="1:13" x14ac:dyDescent="0.25">
      <c r="A55" s="80" t="s">
        <v>115</v>
      </c>
      <c r="B55" s="81"/>
      <c r="C55" s="81"/>
      <c r="D55" s="81"/>
      <c r="E55" s="81"/>
      <c r="F55" s="81"/>
      <c r="G55" s="81"/>
      <c r="H55" s="77"/>
      <c r="I55" s="78"/>
      <c r="J55" s="79"/>
      <c r="K55" s="117">
        <f>ROUND(M49*J55,2)</f>
        <v>0</v>
      </c>
      <c r="L55" s="118"/>
      <c r="M55" s="52"/>
    </row>
    <row r="56" spans="1:13" ht="15.75" thickBot="1" x14ac:dyDescent="0.3">
      <c r="A56" s="82" t="s">
        <v>116</v>
      </c>
      <c r="B56" s="83"/>
      <c r="C56" s="83"/>
      <c r="D56" s="83"/>
      <c r="E56" s="83"/>
      <c r="F56" s="83"/>
      <c r="G56" s="83"/>
      <c r="H56" s="84"/>
      <c r="I56" s="85"/>
      <c r="J56" s="79"/>
      <c r="K56" s="119">
        <f>ROUND(M49*J56,2)</f>
        <v>0</v>
      </c>
      <c r="L56" s="120"/>
      <c r="M56" s="52"/>
    </row>
    <row r="57" spans="1:13" ht="15.75" thickBot="1" x14ac:dyDescent="0.3">
      <c r="A57" s="121" t="s">
        <v>90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4"/>
      <c r="M57" s="66">
        <f>SUM(K54:L56)</f>
        <v>0</v>
      </c>
    </row>
    <row r="58" spans="1:13" ht="15.75" thickBot="1" x14ac:dyDescent="0.3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42"/>
    </row>
    <row r="59" spans="1:13" ht="15.75" thickBot="1" x14ac:dyDescent="0.3">
      <c r="A59" s="112" t="s">
        <v>117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4"/>
      <c r="M59" s="75">
        <f>ROUND(M49+M57,0)</f>
        <v>451379</v>
      </c>
    </row>
    <row r="60" spans="1:13" x14ac:dyDescent="0.25">
      <c r="A60" s="86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8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6"/>
    </row>
    <row r="65" spans="1:13" x14ac:dyDescent="0.25">
      <c r="A65" s="34"/>
      <c r="B65" s="35"/>
      <c r="C65" s="35"/>
      <c r="D65" s="35"/>
      <c r="E65" s="35"/>
      <c r="F65" s="11" t="s">
        <v>118</v>
      </c>
      <c r="G65" s="89"/>
      <c r="H65" s="89"/>
      <c r="I65" s="89"/>
      <c r="J65" s="35"/>
      <c r="K65" s="35"/>
      <c r="L65" s="35"/>
      <c r="M65" s="36"/>
    </row>
    <row r="66" spans="1:13" x14ac:dyDescent="0.25">
      <c r="A66" s="90"/>
      <c r="B66" s="91"/>
      <c r="C66" s="91"/>
      <c r="D66" s="91"/>
      <c r="E66" s="91"/>
      <c r="F66" s="12" t="s">
        <v>159</v>
      </c>
      <c r="G66" s="91"/>
      <c r="H66" s="91"/>
      <c r="I66" s="91"/>
      <c r="J66" s="91"/>
      <c r="K66" s="91"/>
      <c r="L66" s="91"/>
      <c r="M66" s="92"/>
    </row>
    <row r="67" spans="1:13" x14ac:dyDescent="0.25">
      <c r="A67" s="90"/>
      <c r="B67" s="91"/>
      <c r="C67" s="91"/>
      <c r="D67" s="91"/>
      <c r="E67" s="91"/>
      <c r="F67" s="12" t="s">
        <v>160</v>
      </c>
      <c r="G67" s="35"/>
      <c r="H67" s="35"/>
      <c r="I67" s="91"/>
      <c r="J67" s="91"/>
      <c r="K67" s="91"/>
      <c r="L67" s="91"/>
      <c r="M67" s="92"/>
    </row>
    <row r="68" spans="1:13" ht="15.75" thickBot="1" x14ac:dyDescent="0.3">
      <c r="A68" s="93"/>
      <c r="B68" s="94"/>
      <c r="C68" s="94"/>
      <c r="D68" s="94"/>
      <c r="E68" s="94"/>
      <c r="F68" s="47"/>
      <c r="G68" s="94"/>
      <c r="H68" s="94"/>
      <c r="I68" s="94"/>
      <c r="J68" s="94"/>
      <c r="K68" s="94"/>
      <c r="L68" s="94"/>
      <c r="M68" s="95"/>
    </row>
  </sheetData>
  <mergeCells count="70">
    <mergeCell ref="N32:O32"/>
    <mergeCell ref="N33:O33"/>
    <mergeCell ref="N27:O27"/>
    <mergeCell ref="N28:O28"/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1:E21"/>
    <mergeCell ref="F21:G21"/>
    <mergeCell ref="H21:I21"/>
    <mergeCell ref="K21:L21"/>
    <mergeCell ref="A22:L22"/>
    <mergeCell ref="A38:G38"/>
    <mergeCell ref="K38:L38"/>
    <mergeCell ref="A32:H32"/>
    <mergeCell ref="K32:L32"/>
    <mergeCell ref="A33:H33"/>
    <mergeCell ref="K33:L33"/>
    <mergeCell ref="A26:H26"/>
    <mergeCell ref="K26:L26"/>
    <mergeCell ref="A27:H27"/>
    <mergeCell ref="K27:L27"/>
    <mergeCell ref="A34:L34"/>
    <mergeCell ref="A29:H29"/>
    <mergeCell ref="K29:L29"/>
    <mergeCell ref="A30:H30"/>
    <mergeCell ref="K30:L30"/>
    <mergeCell ref="A31:H31"/>
    <mergeCell ref="K31:L31"/>
    <mergeCell ref="A28:H28"/>
    <mergeCell ref="K28:L28"/>
    <mergeCell ref="A39:G39"/>
    <mergeCell ref="K39:L39"/>
    <mergeCell ref="A40:L40"/>
    <mergeCell ref="A44:G44"/>
    <mergeCell ref="K44:L44"/>
    <mergeCell ref="K54:L54"/>
    <mergeCell ref="K55:L55"/>
    <mergeCell ref="A57:L57"/>
    <mergeCell ref="A59:L59"/>
    <mergeCell ref="A45:G45"/>
    <mergeCell ref="K45:L45"/>
    <mergeCell ref="A46:G46"/>
    <mergeCell ref="K46:L46"/>
    <mergeCell ref="A47:L47"/>
    <mergeCell ref="K56:L56"/>
    <mergeCell ref="A49:L49"/>
    <mergeCell ref="A53:G53"/>
    <mergeCell ref="K53:L53"/>
    <mergeCell ref="A54:G54"/>
  </mergeCells>
  <pageMargins left="0.7" right="0.7" top="0.75" bottom="0.75" header="0.3" footer="0.3"/>
  <pageSetup paperSize="9" scale="55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B0F0"/>
  </sheetPr>
  <dimension ref="A1:O65"/>
  <sheetViews>
    <sheetView view="pageBreakPreview" topLeftCell="A9" zoomScaleNormal="100" zoomScaleSheetLayoutView="100" workbookViewId="0">
      <selection activeCell="P35" sqref="P35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34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83</v>
      </c>
      <c r="B19" s="123"/>
      <c r="C19" s="123"/>
      <c r="D19" s="123"/>
      <c r="E19" s="124"/>
      <c r="F19" s="161" t="s">
        <v>84</v>
      </c>
      <c r="G19" s="162"/>
      <c r="H19" s="161" t="s">
        <v>85</v>
      </c>
      <c r="I19" s="162"/>
      <c r="J19" s="51">
        <v>300</v>
      </c>
      <c r="K19" s="161">
        <v>4</v>
      </c>
      <c r="L19" s="162"/>
      <c r="M19" s="52">
        <f>J19/K19</f>
        <v>75</v>
      </c>
    </row>
    <row r="20" spans="1:15" x14ac:dyDescent="0.25">
      <c r="A20" s="122" t="s">
        <v>86</v>
      </c>
      <c r="B20" s="123"/>
      <c r="C20" s="123"/>
      <c r="D20" s="123"/>
      <c r="E20" s="124"/>
      <c r="F20" s="161"/>
      <c r="G20" s="162"/>
      <c r="H20" s="161" t="s">
        <v>80</v>
      </c>
      <c r="I20" s="162"/>
      <c r="J20" s="51">
        <v>450</v>
      </c>
      <c r="K20" s="161">
        <v>0.4</v>
      </c>
      <c r="L20" s="162"/>
      <c r="M20" s="52">
        <f>J20/K20</f>
        <v>1125</v>
      </c>
    </row>
    <row r="21" spans="1:15" ht="15.75" thickBot="1" x14ac:dyDescent="0.3">
      <c r="A21" s="166" t="s">
        <v>90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8"/>
      <c r="M21" s="54">
        <f>SUM(M19:M20)</f>
        <v>1200</v>
      </c>
    </row>
    <row r="22" spans="1:15" x14ac:dyDescent="0.25">
      <c r="A22" s="46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42"/>
    </row>
    <row r="23" spans="1:15" x14ac:dyDescent="0.25">
      <c r="A23" s="55" t="s">
        <v>91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7"/>
    </row>
    <row r="24" spans="1:15" ht="15.75" thickBot="1" x14ac:dyDescent="0.3">
      <c r="A24" s="31"/>
      <c r="B24" s="47"/>
      <c r="C24" s="47"/>
      <c r="D24" s="47"/>
      <c r="E24" s="47"/>
      <c r="F24" s="47"/>
      <c r="G24" s="47"/>
      <c r="H24" s="47"/>
      <c r="I24" s="35"/>
      <c r="J24" s="35"/>
      <c r="K24" s="35"/>
      <c r="L24" s="35"/>
      <c r="M24" s="42"/>
    </row>
    <row r="25" spans="1:15" x14ac:dyDescent="0.25">
      <c r="A25" s="125" t="s">
        <v>68</v>
      </c>
      <c r="B25" s="126"/>
      <c r="C25" s="126"/>
      <c r="D25" s="126"/>
      <c r="E25" s="126"/>
      <c r="F25" s="126"/>
      <c r="G25" s="126"/>
      <c r="H25" s="128"/>
      <c r="I25" s="58" t="s">
        <v>70</v>
      </c>
      <c r="J25" s="59" t="s">
        <v>71</v>
      </c>
      <c r="K25" s="163" t="s">
        <v>92</v>
      </c>
      <c r="L25" s="128"/>
      <c r="M25" s="60" t="s">
        <v>77</v>
      </c>
    </row>
    <row r="26" spans="1:15" x14ac:dyDescent="0.25">
      <c r="A26" s="122" t="s">
        <v>249</v>
      </c>
      <c r="B26" s="123"/>
      <c r="C26" s="123"/>
      <c r="D26" s="123"/>
      <c r="E26" s="123"/>
      <c r="F26" s="123"/>
      <c r="G26" s="123"/>
      <c r="H26" s="124"/>
      <c r="I26" s="61" t="s">
        <v>93</v>
      </c>
      <c r="J26" s="51">
        <v>3</v>
      </c>
      <c r="K26" s="129">
        <f>N26*1.78</f>
        <v>11771.14</v>
      </c>
      <c r="L26" s="137"/>
      <c r="M26" s="62">
        <f>J26*K26</f>
        <v>35313.42</v>
      </c>
      <c r="N26" s="129">
        <v>6613</v>
      </c>
      <c r="O26" s="137"/>
    </row>
    <row r="27" spans="1:15" x14ac:dyDescent="0.25">
      <c r="A27" s="122" t="s">
        <v>250</v>
      </c>
      <c r="B27" s="123"/>
      <c r="C27" s="123"/>
      <c r="D27" s="123"/>
      <c r="E27" s="123"/>
      <c r="F27" s="123"/>
      <c r="G27" s="123"/>
      <c r="H27" s="124"/>
      <c r="I27" s="61" t="s">
        <v>93</v>
      </c>
      <c r="J27" s="51">
        <v>1</v>
      </c>
      <c r="K27" s="129">
        <f t="shared" ref="K27:K30" si="0">N27*1.78</f>
        <v>11771.14</v>
      </c>
      <c r="L27" s="137"/>
      <c r="M27" s="62">
        <f>J27*K27</f>
        <v>11771.14</v>
      </c>
      <c r="N27" s="129">
        <v>6613</v>
      </c>
      <c r="O27" s="137"/>
    </row>
    <row r="28" spans="1:15" x14ac:dyDescent="0.25">
      <c r="A28" s="122" t="s">
        <v>253</v>
      </c>
      <c r="B28" s="123"/>
      <c r="C28" s="123"/>
      <c r="D28" s="123"/>
      <c r="E28" s="123"/>
      <c r="F28" s="123"/>
      <c r="G28" s="123"/>
      <c r="H28" s="124"/>
      <c r="I28" s="61" t="s">
        <v>93</v>
      </c>
      <c r="J28" s="51">
        <v>1</v>
      </c>
      <c r="K28" s="129">
        <f t="shared" si="0"/>
        <v>8010</v>
      </c>
      <c r="L28" s="137"/>
      <c r="M28" s="62">
        <f>J28*K28</f>
        <v>8010</v>
      </c>
      <c r="N28" s="129">
        <v>4500</v>
      </c>
      <c r="O28" s="137"/>
    </row>
    <row r="29" spans="1:15" x14ac:dyDescent="0.25">
      <c r="A29" s="122" t="s">
        <v>252</v>
      </c>
      <c r="B29" s="123"/>
      <c r="C29" s="123"/>
      <c r="D29" s="123"/>
      <c r="E29" s="123"/>
      <c r="F29" s="123"/>
      <c r="G29" s="123"/>
      <c r="H29" s="124"/>
      <c r="I29" s="61" t="s">
        <v>93</v>
      </c>
      <c r="J29" s="51">
        <v>0.2</v>
      </c>
      <c r="K29" s="129">
        <f t="shared" si="0"/>
        <v>3583.14</v>
      </c>
      <c r="L29" s="137"/>
      <c r="M29" s="62">
        <f>J29*K29</f>
        <v>716.62800000000004</v>
      </c>
      <c r="N29" s="129">
        <v>2013</v>
      </c>
      <c r="O29" s="137"/>
    </row>
    <row r="30" spans="1:15" ht="15.75" thickBot="1" x14ac:dyDescent="0.3">
      <c r="A30" s="122" t="s">
        <v>251</v>
      </c>
      <c r="B30" s="123"/>
      <c r="C30" s="123"/>
      <c r="D30" s="123"/>
      <c r="E30" s="123"/>
      <c r="F30" s="123"/>
      <c r="G30" s="123"/>
      <c r="H30" s="124"/>
      <c r="I30" s="61" t="s">
        <v>93</v>
      </c>
      <c r="J30" s="51">
        <v>0.1</v>
      </c>
      <c r="K30" s="129">
        <f t="shared" si="0"/>
        <v>3275.2000000000003</v>
      </c>
      <c r="L30" s="137"/>
      <c r="M30" s="62">
        <f>J30*K30</f>
        <v>327.52000000000004</v>
      </c>
      <c r="N30" s="129">
        <v>1840</v>
      </c>
      <c r="O30" s="137"/>
    </row>
    <row r="31" spans="1:15" ht="15.75" thickBot="1" x14ac:dyDescent="0.3">
      <c r="A31" s="121" t="s">
        <v>90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4"/>
      <c r="M31" s="66">
        <f>SUM(M26:M30)</f>
        <v>56138.707999999991</v>
      </c>
    </row>
    <row r="32" spans="1:15" x14ac:dyDescent="0.25">
      <c r="A32" s="34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42"/>
    </row>
    <row r="33" spans="1:13" x14ac:dyDescent="0.25">
      <c r="A33" s="55" t="s">
        <v>96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7"/>
    </row>
    <row r="34" spans="1:13" ht="15.75" thickBot="1" x14ac:dyDescent="0.3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x14ac:dyDescent="0.25">
      <c r="A35" s="125" t="s">
        <v>97</v>
      </c>
      <c r="B35" s="126"/>
      <c r="C35" s="126"/>
      <c r="D35" s="126"/>
      <c r="E35" s="126"/>
      <c r="F35" s="126"/>
      <c r="G35" s="128"/>
      <c r="H35" s="59" t="s">
        <v>98</v>
      </c>
      <c r="I35" s="67" t="s">
        <v>99</v>
      </c>
      <c r="J35" s="68" t="s">
        <v>100</v>
      </c>
      <c r="K35" s="163" t="s">
        <v>101</v>
      </c>
      <c r="L35" s="128"/>
      <c r="M35" s="60" t="s">
        <v>77</v>
      </c>
    </row>
    <row r="36" spans="1:13" ht="15.75" thickBot="1" x14ac:dyDescent="0.3">
      <c r="A36" s="122" t="s">
        <v>102</v>
      </c>
      <c r="B36" s="123"/>
      <c r="C36" s="123"/>
      <c r="D36" s="123"/>
      <c r="E36" s="123"/>
      <c r="F36" s="123"/>
      <c r="G36" s="124"/>
      <c r="H36" s="69"/>
      <c r="I36" s="61">
        <v>36</v>
      </c>
      <c r="J36" s="69"/>
      <c r="K36" s="129">
        <v>90000</v>
      </c>
      <c r="L36" s="137"/>
      <c r="M36" s="52">
        <f>K36/I36</f>
        <v>2500</v>
      </c>
    </row>
    <row r="37" spans="1:13" ht="15.75" thickBot="1" x14ac:dyDescent="0.3">
      <c r="A37" s="121" t="s">
        <v>90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4"/>
      <c r="M37" s="66">
        <f>M36</f>
        <v>2500</v>
      </c>
    </row>
    <row r="38" spans="1:13" x14ac:dyDescent="0.25">
      <c r="A38" s="34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42"/>
    </row>
    <row r="39" spans="1:13" x14ac:dyDescent="0.25">
      <c r="A39" s="55" t="s">
        <v>103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7"/>
    </row>
    <row r="40" spans="1:13" ht="15.75" thickBot="1" x14ac:dyDescent="0.3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42"/>
    </row>
    <row r="41" spans="1:13" ht="23.25" x14ac:dyDescent="0.25">
      <c r="A41" s="125" t="s">
        <v>104</v>
      </c>
      <c r="B41" s="126"/>
      <c r="C41" s="126"/>
      <c r="D41" s="126"/>
      <c r="E41" s="126"/>
      <c r="F41" s="126"/>
      <c r="G41" s="128"/>
      <c r="H41" s="59" t="s">
        <v>105</v>
      </c>
      <c r="I41" s="70" t="s">
        <v>106</v>
      </c>
      <c r="J41" s="71" t="s">
        <v>107</v>
      </c>
      <c r="K41" s="127" t="s">
        <v>76</v>
      </c>
      <c r="L41" s="128"/>
      <c r="M41" s="72" t="s">
        <v>77</v>
      </c>
    </row>
    <row r="42" spans="1:13" x14ac:dyDescent="0.25">
      <c r="A42" s="122" t="s">
        <v>108</v>
      </c>
      <c r="B42" s="123"/>
      <c r="C42" s="123"/>
      <c r="D42" s="123"/>
      <c r="E42" s="123"/>
      <c r="F42" s="123"/>
      <c r="G42" s="124"/>
      <c r="H42" s="73">
        <v>90000</v>
      </c>
      <c r="I42" s="74">
        <v>0.52329999999999999</v>
      </c>
      <c r="J42" s="73">
        <f>H42*1.5233</f>
        <v>137097</v>
      </c>
      <c r="K42" s="161">
        <v>10</v>
      </c>
      <c r="L42" s="162"/>
      <c r="M42" s="52">
        <f>J42/K42</f>
        <v>13709.7</v>
      </c>
    </row>
    <row r="43" spans="1:13" ht="15.75" thickBot="1" x14ac:dyDescent="0.3">
      <c r="A43" s="122" t="s">
        <v>109</v>
      </c>
      <c r="B43" s="123"/>
      <c r="C43" s="123"/>
      <c r="D43" s="123"/>
      <c r="E43" s="123"/>
      <c r="F43" s="123"/>
      <c r="G43" s="124"/>
      <c r="H43" s="73">
        <v>60000</v>
      </c>
      <c r="I43" s="74">
        <v>0.52329999999999999</v>
      </c>
      <c r="J43" s="73">
        <f>H43*1.5233</f>
        <v>91398</v>
      </c>
      <c r="K43" s="161">
        <v>10</v>
      </c>
      <c r="L43" s="162"/>
      <c r="M43" s="52">
        <f>J43/K43</f>
        <v>9139.7999999999993</v>
      </c>
    </row>
    <row r="44" spans="1:13" ht="15.75" thickBot="1" x14ac:dyDescent="0.3">
      <c r="A44" s="121" t="s">
        <v>90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66">
        <f>SUM(M42:M43)</f>
        <v>22849.5</v>
      </c>
    </row>
    <row r="45" spans="1:13" ht="15.75" thickBot="1" x14ac:dyDescent="0.3">
      <c r="A45" s="34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42"/>
    </row>
    <row r="46" spans="1:13" ht="15.75" thickBot="1" x14ac:dyDescent="0.3">
      <c r="A46" s="112" t="s">
        <v>110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75">
        <f>SUM(M31,M21,M37,M44)</f>
        <v>82688.207999999984</v>
      </c>
    </row>
    <row r="47" spans="1:13" x14ac:dyDescent="0.25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3" x14ac:dyDescent="0.25">
      <c r="A48" s="55" t="s">
        <v>111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7"/>
    </row>
    <row r="49" spans="1:13" ht="15.75" thickBot="1" x14ac:dyDescent="0.3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x14ac:dyDescent="0.25">
      <c r="A50" s="125" t="s">
        <v>1</v>
      </c>
      <c r="B50" s="126"/>
      <c r="C50" s="126"/>
      <c r="D50" s="126"/>
      <c r="E50" s="126"/>
      <c r="F50" s="126"/>
      <c r="G50" s="126"/>
      <c r="H50" s="67"/>
      <c r="I50" s="76"/>
      <c r="J50" s="71" t="s">
        <v>112</v>
      </c>
      <c r="K50" s="127" t="s">
        <v>113</v>
      </c>
      <c r="L50" s="128"/>
      <c r="M50" s="72"/>
    </row>
    <row r="51" spans="1:13" x14ac:dyDescent="0.25">
      <c r="A51" s="115" t="s">
        <v>114</v>
      </c>
      <c r="B51" s="116"/>
      <c r="C51" s="116"/>
      <c r="D51" s="116"/>
      <c r="E51" s="116"/>
      <c r="F51" s="116"/>
      <c r="G51" s="116"/>
      <c r="H51" s="77"/>
      <c r="I51" s="78"/>
      <c r="J51" s="79"/>
      <c r="K51" s="117">
        <f>ROUND(M46*J51,2)</f>
        <v>0</v>
      </c>
      <c r="L51" s="118"/>
      <c r="M51" s="52"/>
    </row>
    <row r="52" spans="1:13" x14ac:dyDescent="0.25">
      <c r="A52" s="80" t="s">
        <v>115</v>
      </c>
      <c r="B52" s="81"/>
      <c r="C52" s="81"/>
      <c r="D52" s="81"/>
      <c r="E52" s="81"/>
      <c r="F52" s="81"/>
      <c r="G52" s="81"/>
      <c r="H52" s="77"/>
      <c r="I52" s="78"/>
      <c r="J52" s="79"/>
      <c r="K52" s="117">
        <f>ROUND(M46*J52,2)</f>
        <v>0</v>
      </c>
      <c r="L52" s="118"/>
      <c r="M52" s="52"/>
    </row>
    <row r="53" spans="1:13" ht="15.75" thickBot="1" x14ac:dyDescent="0.3">
      <c r="A53" s="82" t="s">
        <v>116</v>
      </c>
      <c r="B53" s="83"/>
      <c r="C53" s="83"/>
      <c r="D53" s="83"/>
      <c r="E53" s="83"/>
      <c r="F53" s="83"/>
      <c r="G53" s="83"/>
      <c r="H53" s="84"/>
      <c r="I53" s="85"/>
      <c r="J53" s="79"/>
      <c r="K53" s="119">
        <f>ROUND(M46*J53,2)</f>
        <v>0</v>
      </c>
      <c r="L53" s="120"/>
      <c r="M53" s="52"/>
    </row>
    <row r="54" spans="1:13" ht="15.75" thickBot="1" x14ac:dyDescent="0.3">
      <c r="A54" s="121" t="s">
        <v>90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4"/>
      <c r="M54" s="66">
        <f>SUM(K51:L53)</f>
        <v>0</v>
      </c>
    </row>
    <row r="55" spans="1:13" ht="15.75" thickBot="1" x14ac:dyDescent="0.3">
      <c r="A55" s="34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42"/>
    </row>
    <row r="56" spans="1:13" ht="15.75" thickBot="1" x14ac:dyDescent="0.3">
      <c r="A56" s="112" t="s">
        <v>117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75">
        <f>ROUND(M46+M54,0)</f>
        <v>82688</v>
      </c>
    </row>
    <row r="57" spans="1:13" x14ac:dyDescent="0.25">
      <c r="A57" s="86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8"/>
    </row>
    <row r="58" spans="1:13" x14ac:dyDescent="0.25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11" t="s">
        <v>118</v>
      </c>
      <c r="G62" s="89"/>
      <c r="H62" s="89"/>
      <c r="I62" s="89"/>
      <c r="J62" s="35"/>
      <c r="K62" s="35"/>
      <c r="L62" s="35"/>
      <c r="M62" s="36"/>
    </row>
    <row r="63" spans="1:13" x14ac:dyDescent="0.25">
      <c r="A63" s="90"/>
      <c r="B63" s="91"/>
      <c r="C63" s="91"/>
      <c r="D63" s="91"/>
      <c r="E63" s="91"/>
      <c r="F63" s="12" t="s">
        <v>119</v>
      </c>
      <c r="G63" s="91"/>
      <c r="H63" s="91"/>
      <c r="I63" s="91"/>
      <c r="J63" s="91"/>
      <c r="K63" s="91"/>
      <c r="L63" s="91"/>
      <c r="M63" s="92"/>
    </row>
    <row r="64" spans="1:13" x14ac:dyDescent="0.25">
      <c r="A64" s="90"/>
      <c r="B64" s="91"/>
      <c r="C64" s="91"/>
      <c r="D64" s="91"/>
      <c r="E64" s="91"/>
      <c r="F64" s="12" t="s">
        <v>120</v>
      </c>
      <c r="G64" s="35"/>
      <c r="H64" s="35"/>
      <c r="I64" s="91"/>
      <c r="J64" s="91"/>
      <c r="K64" s="91"/>
      <c r="L64" s="91"/>
      <c r="M64" s="92"/>
    </row>
    <row r="65" spans="1:13" ht="15.75" thickBot="1" x14ac:dyDescent="0.3">
      <c r="A65" s="93"/>
      <c r="B65" s="94"/>
      <c r="C65" s="94"/>
      <c r="D65" s="94"/>
      <c r="E65" s="94"/>
      <c r="F65" s="47"/>
      <c r="G65" s="94"/>
      <c r="H65" s="94"/>
      <c r="I65" s="94"/>
      <c r="J65" s="94"/>
      <c r="K65" s="94"/>
      <c r="L65" s="94"/>
      <c r="M65" s="95"/>
    </row>
  </sheetData>
  <mergeCells count="60">
    <mergeCell ref="N26:O26"/>
    <mergeCell ref="N27:O27"/>
    <mergeCell ref="N28:O28"/>
    <mergeCell ref="N29:O29"/>
    <mergeCell ref="N30:O30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28:H28"/>
    <mergeCell ref="K28:L28"/>
    <mergeCell ref="A21:L21"/>
    <mergeCell ref="A19:E19"/>
    <mergeCell ref="F19:G19"/>
    <mergeCell ref="H19:I19"/>
    <mergeCell ref="K19:L19"/>
    <mergeCell ref="A20:E20"/>
    <mergeCell ref="F20:G20"/>
    <mergeCell ref="H20:I20"/>
    <mergeCell ref="K20:L20"/>
    <mergeCell ref="A42:G42"/>
    <mergeCell ref="K42:L42"/>
    <mergeCell ref="A35:G35"/>
    <mergeCell ref="A36:G36"/>
    <mergeCell ref="A29:H29"/>
    <mergeCell ref="K29:L29"/>
    <mergeCell ref="A30:H30"/>
    <mergeCell ref="K30:L30"/>
    <mergeCell ref="A31:L31"/>
    <mergeCell ref="K35:L35"/>
    <mergeCell ref="K36:L36"/>
    <mergeCell ref="A37:L37"/>
    <mergeCell ref="A41:G41"/>
    <mergeCell ref="K41:L41"/>
    <mergeCell ref="A25:H25"/>
    <mergeCell ref="K25:L25"/>
    <mergeCell ref="A26:H26"/>
    <mergeCell ref="K26:L26"/>
    <mergeCell ref="A27:H27"/>
    <mergeCell ref="K27:L27"/>
    <mergeCell ref="A54:L54"/>
    <mergeCell ref="A56:L56"/>
    <mergeCell ref="A43:G43"/>
    <mergeCell ref="K43:L43"/>
    <mergeCell ref="A44:L44"/>
    <mergeCell ref="A46:L46"/>
    <mergeCell ref="A50:G50"/>
    <mergeCell ref="K50:L50"/>
    <mergeCell ref="A51:G51"/>
    <mergeCell ref="K51:L51"/>
    <mergeCell ref="K52:L52"/>
    <mergeCell ref="K53:L53"/>
  </mergeCells>
  <pageMargins left="0.7" right="0.7" top="0.75" bottom="0.75" header="0.3" footer="0.3"/>
  <pageSetup paperSize="9" scale="55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00B0F0"/>
  </sheetPr>
  <dimension ref="A1:O65"/>
  <sheetViews>
    <sheetView view="pageBreakPreview" topLeftCell="A16" zoomScaleNormal="100" zoomScaleSheetLayoutView="100" workbookViewId="0">
      <selection activeCell="O35" sqref="O35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35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83</v>
      </c>
      <c r="B19" s="123"/>
      <c r="C19" s="123"/>
      <c r="D19" s="123"/>
      <c r="E19" s="124"/>
      <c r="F19" s="161" t="s">
        <v>84</v>
      </c>
      <c r="G19" s="162"/>
      <c r="H19" s="161" t="s">
        <v>85</v>
      </c>
      <c r="I19" s="162"/>
      <c r="J19" s="51">
        <v>300</v>
      </c>
      <c r="K19" s="161">
        <v>4</v>
      </c>
      <c r="L19" s="162"/>
      <c r="M19" s="52">
        <f>J19/K19</f>
        <v>75</v>
      </c>
    </row>
    <row r="20" spans="1:15" x14ac:dyDescent="0.25">
      <c r="A20" s="122" t="s">
        <v>86</v>
      </c>
      <c r="B20" s="123"/>
      <c r="C20" s="123"/>
      <c r="D20" s="123"/>
      <c r="E20" s="124"/>
      <c r="F20" s="161"/>
      <c r="G20" s="162"/>
      <c r="H20" s="161" t="s">
        <v>80</v>
      </c>
      <c r="I20" s="162"/>
      <c r="J20" s="51">
        <v>450</v>
      </c>
      <c r="K20" s="161">
        <v>0.4</v>
      </c>
      <c r="L20" s="162"/>
      <c r="M20" s="52">
        <f>J20/K20</f>
        <v>1125</v>
      </c>
    </row>
    <row r="21" spans="1:15" ht="15.75" thickBot="1" x14ac:dyDescent="0.3">
      <c r="A21" s="166" t="s">
        <v>90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8"/>
      <c r="M21" s="54">
        <f>SUM(M19:M20)</f>
        <v>1200</v>
      </c>
    </row>
    <row r="22" spans="1:15" x14ac:dyDescent="0.25">
      <c r="A22" s="46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42"/>
    </row>
    <row r="23" spans="1:15" x14ac:dyDescent="0.25">
      <c r="A23" s="55" t="s">
        <v>91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7"/>
    </row>
    <row r="24" spans="1:15" ht="15.75" thickBot="1" x14ac:dyDescent="0.3">
      <c r="A24" s="31"/>
      <c r="B24" s="47"/>
      <c r="C24" s="47"/>
      <c r="D24" s="47"/>
      <c r="E24" s="47"/>
      <c r="F24" s="47"/>
      <c r="G24" s="47"/>
      <c r="H24" s="47"/>
      <c r="I24" s="35"/>
      <c r="J24" s="35"/>
      <c r="K24" s="35"/>
      <c r="L24" s="35"/>
      <c r="M24" s="42"/>
    </row>
    <row r="25" spans="1:15" x14ac:dyDescent="0.25">
      <c r="A25" s="125" t="s">
        <v>68</v>
      </c>
      <c r="B25" s="126"/>
      <c r="C25" s="126"/>
      <c r="D25" s="126"/>
      <c r="E25" s="126"/>
      <c r="F25" s="126"/>
      <c r="G25" s="126"/>
      <c r="H25" s="128"/>
      <c r="I25" s="58" t="s">
        <v>70</v>
      </c>
      <c r="J25" s="59" t="s">
        <v>71</v>
      </c>
      <c r="K25" s="163" t="s">
        <v>92</v>
      </c>
      <c r="L25" s="128"/>
      <c r="M25" s="60" t="s">
        <v>77</v>
      </c>
    </row>
    <row r="26" spans="1:15" x14ac:dyDescent="0.25">
      <c r="A26" s="122" t="s">
        <v>249</v>
      </c>
      <c r="B26" s="123"/>
      <c r="C26" s="123"/>
      <c r="D26" s="123"/>
      <c r="E26" s="123"/>
      <c r="F26" s="123"/>
      <c r="G26" s="123"/>
      <c r="H26" s="124"/>
      <c r="I26" s="61" t="s">
        <v>93</v>
      </c>
      <c r="J26" s="51">
        <v>3</v>
      </c>
      <c r="K26" s="129">
        <f>N26*1.78</f>
        <v>11771.14</v>
      </c>
      <c r="L26" s="137"/>
      <c r="M26" s="62">
        <f>J26*K26</f>
        <v>35313.42</v>
      </c>
      <c r="N26" s="129">
        <v>6613</v>
      </c>
      <c r="O26" s="137"/>
    </row>
    <row r="27" spans="1:15" x14ac:dyDescent="0.25">
      <c r="A27" s="122" t="s">
        <v>250</v>
      </c>
      <c r="B27" s="123"/>
      <c r="C27" s="123"/>
      <c r="D27" s="123"/>
      <c r="E27" s="123"/>
      <c r="F27" s="123"/>
      <c r="G27" s="123"/>
      <c r="H27" s="124"/>
      <c r="I27" s="61" t="s">
        <v>93</v>
      </c>
      <c r="J27" s="51">
        <v>1</v>
      </c>
      <c r="K27" s="129">
        <f t="shared" ref="K27:K30" si="0">N27*1.78</f>
        <v>11771.14</v>
      </c>
      <c r="L27" s="137"/>
      <c r="M27" s="62">
        <f>J27*K27</f>
        <v>11771.14</v>
      </c>
      <c r="N27" s="129">
        <v>6613</v>
      </c>
      <c r="O27" s="137"/>
    </row>
    <row r="28" spans="1:15" x14ac:dyDescent="0.25">
      <c r="A28" s="122" t="s">
        <v>253</v>
      </c>
      <c r="B28" s="123"/>
      <c r="C28" s="123"/>
      <c r="D28" s="123"/>
      <c r="E28" s="123"/>
      <c r="F28" s="123"/>
      <c r="G28" s="123"/>
      <c r="H28" s="124"/>
      <c r="I28" s="61" t="s">
        <v>93</v>
      </c>
      <c r="J28" s="51">
        <v>1</v>
      </c>
      <c r="K28" s="129">
        <f t="shared" si="0"/>
        <v>8010</v>
      </c>
      <c r="L28" s="137"/>
      <c r="M28" s="62">
        <f>J28*K28</f>
        <v>8010</v>
      </c>
      <c r="N28" s="129">
        <v>4500</v>
      </c>
      <c r="O28" s="137"/>
    </row>
    <row r="29" spans="1:15" x14ac:dyDescent="0.25">
      <c r="A29" s="122" t="s">
        <v>252</v>
      </c>
      <c r="B29" s="123"/>
      <c r="C29" s="123"/>
      <c r="D29" s="123"/>
      <c r="E29" s="123"/>
      <c r="F29" s="123"/>
      <c r="G29" s="123"/>
      <c r="H29" s="124"/>
      <c r="I29" s="61" t="s">
        <v>93</v>
      </c>
      <c r="J29" s="51">
        <v>0.2</v>
      </c>
      <c r="K29" s="129">
        <f t="shared" si="0"/>
        <v>3583.14</v>
      </c>
      <c r="L29" s="137"/>
      <c r="M29" s="62">
        <f>J29*K29</f>
        <v>716.62800000000004</v>
      </c>
      <c r="N29" s="129">
        <v>2013</v>
      </c>
      <c r="O29" s="137"/>
    </row>
    <row r="30" spans="1:15" ht="15.75" thickBot="1" x14ac:dyDescent="0.3">
      <c r="A30" s="122" t="s">
        <v>251</v>
      </c>
      <c r="B30" s="123"/>
      <c r="C30" s="123"/>
      <c r="D30" s="123"/>
      <c r="E30" s="123"/>
      <c r="F30" s="123"/>
      <c r="G30" s="123"/>
      <c r="H30" s="124"/>
      <c r="I30" s="61" t="s">
        <v>93</v>
      </c>
      <c r="J30" s="51">
        <v>0.1</v>
      </c>
      <c r="K30" s="129">
        <f t="shared" si="0"/>
        <v>3275.2000000000003</v>
      </c>
      <c r="L30" s="137"/>
      <c r="M30" s="62">
        <f>J30*K30</f>
        <v>327.52000000000004</v>
      </c>
      <c r="N30" s="129">
        <v>1840</v>
      </c>
      <c r="O30" s="137"/>
    </row>
    <row r="31" spans="1:15" ht="15.75" thickBot="1" x14ac:dyDescent="0.3">
      <c r="A31" s="121" t="s">
        <v>90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4"/>
      <c r="M31" s="66">
        <f>SUM(M26:M30)</f>
        <v>56138.707999999991</v>
      </c>
    </row>
    <row r="32" spans="1:15" x14ac:dyDescent="0.25">
      <c r="A32" s="34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42"/>
    </row>
    <row r="33" spans="1:13" x14ac:dyDescent="0.25">
      <c r="A33" s="55" t="s">
        <v>96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7"/>
    </row>
    <row r="34" spans="1:13" ht="15.75" thickBot="1" x14ac:dyDescent="0.3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x14ac:dyDescent="0.25">
      <c r="A35" s="125" t="s">
        <v>97</v>
      </c>
      <c r="B35" s="126"/>
      <c r="C35" s="126"/>
      <c r="D35" s="126"/>
      <c r="E35" s="126"/>
      <c r="F35" s="126"/>
      <c r="G35" s="128"/>
      <c r="H35" s="59" t="s">
        <v>98</v>
      </c>
      <c r="I35" s="67" t="s">
        <v>99</v>
      </c>
      <c r="J35" s="68" t="s">
        <v>100</v>
      </c>
      <c r="K35" s="163" t="s">
        <v>101</v>
      </c>
      <c r="L35" s="128"/>
      <c r="M35" s="60" t="s">
        <v>77</v>
      </c>
    </row>
    <row r="36" spans="1:13" ht="15.75" thickBot="1" x14ac:dyDescent="0.3">
      <c r="A36" s="122" t="s">
        <v>102</v>
      </c>
      <c r="B36" s="123"/>
      <c r="C36" s="123"/>
      <c r="D36" s="123"/>
      <c r="E36" s="123"/>
      <c r="F36" s="123"/>
      <c r="G36" s="124"/>
      <c r="H36" s="69"/>
      <c r="I36" s="61">
        <v>36</v>
      </c>
      <c r="J36" s="69"/>
      <c r="K36" s="129">
        <v>90000</v>
      </c>
      <c r="L36" s="137"/>
      <c r="M36" s="52">
        <f>K36/I36</f>
        <v>2500</v>
      </c>
    </row>
    <row r="37" spans="1:13" ht="15.75" thickBot="1" x14ac:dyDescent="0.3">
      <c r="A37" s="121" t="s">
        <v>90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4"/>
      <c r="M37" s="66">
        <f>M36</f>
        <v>2500</v>
      </c>
    </row>
    <row r="38" spans="1:13" x14ac:dyDescent="0.25">
      <c r="A38" s="34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42"/>
    </row>
    <row r="39" spans="1:13" x14ac:dyDescent="0.25">
      <c r="A39" s="55" t="s">
        <v>103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7"/>
    </row>
    <row r="40" spans="1:13" ht="15.75" thickBot="1" x14ac:dyDescent="0.3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42"/>
    </row>
    <row r="41" spans="1:13" ht="23.25" x14ac:dyDescent="0.25">
      <c r="A41" s="125" t="s">
        <v>104</v>
      </c>
      <c r="B41" s="126"/>
      <c r="C41" s="126"/>
      <c r="D41" s="126"/>
      <c r="E41" s="126"/>
      <c r="F41" s="126"/>
      <c r="G41" s="128"/>
      <c r="H41" s="59" t="s">
        <v>105</v>
      </c>
      <c r="I41" s="70" t="s">
        <v>106</v>
      </c>
      <c r="J41" s="71" t="s">
        <v>107</v>
      </c>
      <c r="K41" s="127" t="s">
        <v>76</v>
      </c>
      <c r="L41" s="128"/>
      <c r="M41" s="72" t="s">
        <v>77</v>
      </c>
    </row>
    <row r="42" spans="1:13" x14ac:dyDescent="0.25">
      <c r="A42" s="122" t="s">
        <v>108</v>
      </c>
      <c r="B42" s="123"/>
      <c r="C42" s="123"/>
      <c r="D42" s="123"/>
      <c r="E42" s="123"/>
      <c r="F42" s="123"/>
      <c r="G42" s="124"/>
      <c r="H42" s="73">
        <v>90000</v>
      </c>
      <c r="I42" s="74">
        <v>0.52329999999999999</v>
      </c>
      <c r="J42" s="73">
        <f>H42*1.5233</f>
        <v>137097</v>
      </c>
      <c r="K42" s="161">
        <v>10</v>
      </c>
      <c r="L42" s="162"/>
      <c r="M42" s="52">
        <f>J42/K42</f>
        <v>13709.7</v>
      </c>
    </row>
    <row r="43" spans="1:13" ht="15.75" thickBot="1" x14ac:dyDescent="0.3">
      <c r="A43" s="122" t="s">
        <v>109</v>
      </c>
      <c r="B43" s="123"/>
      <c r="C43" s="123"/>
      <c r="D43" s="123"/>
      <c r="E43" s="123"/>
      <c r="F43" s="123"/>
      <c r="G43" s="124"/>
      <c r="H43" s="73">
        <v>60000</v>
      </c>
      <c r="I43" s="74">
        <v>0.52329999999999999</v>
      </c>
      <c r="J43" s="73">
        <f>H43*1.5233</f>
        <v>91398</v>
      </c>
      <c r="K43" s="161">
        <v>10</v>
      </c>
      <c r="L43" s="162"/>
      <c r="M43" s="52">
        <f>J43/K43</f>
        <v>9139.7999999999993</v>
      </c>
    </row>
    <row r="44" spans="1:13" ht="15.75" thickBot="1" x14ac:dyDescent="0.3">
      <c r="A44" s="121" t="s">
        <v>90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66">
        <f>SUM(M42:M43)</f>
        <v>22849.5</v>
      </c>
    </row>
    <row r="45" spans="1:13" ht="15.75" thickBot="1" x14ac:dyDescent="0.3">
      <c r="A45" s="34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42"/>
    </row>
    <row r="46" spans="1:13" ht="15.75" thickBot="1" x14ac:dyDescent="0.3">
      <c r="A46" s="112" t="s">
        <v>110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75">
        <f>SUM(M31,M21,M37,M44)</f>
        <v>82688.207999999984</v>
      </c>
    </row>
    <row r="47" spans="1:13" x14ac:dyDescent="0.25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3" x14ac:dyDescent="0.25">
      <c r="A48" s="55" t="s">
        <v>111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7"/>
    </row>
    <row r="49" spans="1:13" ht="15.75" thickBot="1" x14ac:dyDescent="0.3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x14ac:dyDescent="0.25">
      <c r="A50" s="125" t="s">
        <v>1</v>
      </c>
      <c r="B50" s="126"/>
      <c r="C50" s="126"/>
      <c r="D50" s="126"/>
      <c r="E50" s="126"/>
      <c r="F50" s="126"/>
      <c r="G50" s="126"/>
      <c r="H50" s="67"/>
      <c r="I50" s="76"/>
      <c r="J50" s="71" t="s">
        <v>112</v>
      </c>
      <c r="K50" s="127" t="s">
        <v>113</v>
      </c>
      <c r="L50" s="128"/>
      <c r="M50" s="72"/>
    </row>
    <row r="51" spans="1:13" x14ac:dyDescent="0.25">
      <c r="A51" s="115" t="s">
        <v>114</v>
      </c>
      <c r="B51" s="116"/>
      <c r="C51" s="116"/>
      <c r="D51" s="116"/>
      <c r="E51" s="116"/>
      <c r="F51" s="116"/>
      <c r="G51" s="116"/>
      <c r="H51" s="77"/>
      <c r="I51" s="78"/>
      <c r="J51" s="79"/>
      <c r="K51" s="117">
        <f>ROUND(M46*J51,2)</f>
        <v>0</v>
      </c>
      <c r="L51" s="118"/>
      <c r="M51" s="52"/>
    </row>
    <row r="52" spans="1:13" x14ac:dyDescent="0.25">
      <c r="A52" s="80" t="s">
        <v>115</v>
      </c>
      <c r="B52" s="81"/>
      <c r="C52" s="81"/>
      <c r="D52" s="81"/>
      <c r="E52" s="81"/>
      <c r="F52" s="81"/>
      <c r="G52" s="81"/>
      <c r="H52" s="77"/>
      <c r="I52" s="78"/>
      <c r="J52" s="79"/>
      <c r="K52" s="117">
        <f>ROUND(M46*J52,2)</f>
        <v>0</v>
      </c>
      <c r="L52" s="118"/>
      <c r="M52" s="52"/>
    </row>
    <row r="53" spans="1:13" ht="15.75" thickBot="1" x14ac:dyDescent="0.3">
      <c r="A53" s="82" t="s">
        <v>116</v>
      </c>
      <c r="B53" s="83"/>
      <c r="C53" s="83"/>
      <c r="D53" s="83"/>
      <c r="E53" s="83"/>
      <c r="F53" s="83"/>
      <c r="G53" s="83"/>
      <c r="H53" s="84"/>
      <c r="I53" s="85"/>
      <c r="J53" s="79"/>
      <c r="K53" s="119">
        <f>ROUND(M46*J53,2)</f>
        <v>0</v>
      </c>
      <c r="L53" s="120"/>
      <c r="M53" s="52"/>
    </row>
    <row r="54" spans="1:13" ht="15.75" thickBot="1" x14ac:dyDescent="0.3">
      <c r="A54" s="121" t="s">
        <v>90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4"/>
      <c r="M54" s="66">
        <f>SUM(K51:L53)</f>
        <v>0</v>
      </c>
    </row>
    <row r="55" spans="1:13" ht="15.75" thickBot="1" x14ac:dyDescent="0.3">
      <c r="A55" s="34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42"/>
    </row>
    <row r="56" spans="1:13" ht="15.75" thickBot="1" x14ac:dyDescent="0.3">
      <c r="A56" s="112" t="s">
        <v>117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75">
        <f>ROUND(M46+M54,0)</f>
        <v>82688</v>
      </c>
    </row>
    <row r="57" spans="1:13" x14ac:dyDescent="0.25">
      <c r="A57" s="86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8"/>
    </row>
    <row r="58" spans="1:13" x14ac:dyDescent="0.25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11" t="s">
        <v>118</v>
      </c>
      <c r="G62" s="89"/>
      <c r="H62" s="89"/>
      <c r="I62" s="89"/>
      <c r="J62" s="35"/>
      <c r="K62" s="35"/>
      <c r="L62" s="35"/>
      <c r="M62" s="36"/>
    </row>
    <row r="63" spans="1:13" x14ac:dyDescent="0.25">
      <c r="A63" s="90"/>
      <c r="B63" s="91"/>
      <c r="C63" s="91"/>
      <c r="D63" s="91"/>
      <c r="E63" s="91"/>
      <c r="F63" s="12" t="s">
        <v>119</v>
      </c>
      <c r="G63" s="91"/>
      <c r="H63" s="91"/>
      <c r="I63" s="91"/>
      <c r="J63" s="91"/>
      <c r="K63" s="91"/>
      <c r="L63" s="91"/>
      <c r="M63" s="92"/>
    </row>
    <row r="64" spans="1:13" x14ac:dyDescent="0.25">
      <c r="A64" s="90"/>
      <c r="B64" s="91"/>
      <c r="C64" s="91"/>
      <c r="D64" s="91"/>
      <c r="E64" s="91"/>
      <c r="F64" s="12" t="s">
        <v>120</v>
      </c>
      <c r="G64" s="35"/>
      <c r="H64" s="35"/>
      <c r="I64" s="91"/>
      <c r="J64" s="91"/>
      <c r="K64" s="91"/>
      <c r="L64" s="91"/>
      <c r="M64" s="92"/>
    </row>
    <row r="65" spans="1:13" ht="15.75" thickBot="1" x14ac:dyDescent="0.3">
      <c r="A65" s="93"/>
      <c r="B65" s="94"/>
      <c r="C65" s="94"/>
      <c r="D65" s="94"/>
      <c r="E65" s="94"/>
      <c r="F65" s="47"/>
      <c r="G65" s="94"/>
      <c r="H65" s="94"/>
      <c r="I65" s="94"/>
      <c r="J65" s="94"/>
      <c r="K65" s="94"/>
      <c r="L65" s="94"/>
      <c r="M65" s="95"/>
    </row>
  </sheetData>
  <mergeCells count="60">
    <mergeCell ref="N26:O26"/>
    <mergeCell ref="N27:O27"/>
    <mergeCell ref="N28:O28"/>
    <mergeCell ref="N29:O29"/>
    <mergeCell ref="N30:O30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28:H28"/>
    <mergeCell ref="K28:L28"/>
    <mergeCell ref="A21:L21"/>
    <mergeCell ref="A19:E19"/>
    <mergeCell ref="F19:G19"/>
    <mergeCell ref="H19:I19"/>
    <mergeCell ref="K19:L19"/>
    <mergeCell ref="A20:E20"/>
    <mergeCell ref="F20:G20"/>
    <mergeCell ref="H20:I20"/>
    <mergeCell ref="K20:L20"/>
    <mergeCell ref="A42:G42"/>
    <mergeCell ref="K42:L42"/>
    <mergeCell ref="A35:G35"/>
    <mergeCell ref="A36:G36"/>
    <mergeCell ref="A29:H29"/>
    <mergeCell ref="K29:L29"/>
    <mergeCell ref="A30:H30"/>
    <mergeCell ref="K30:L30"/>
    <mergeCell ref="A31:L31"/>
    <mergeCell ref="K35:L35"/>
    <mergeCell ref="K36:L36"/>
    <mergeCell ref="A37:L37"/>
    <mergeCell ref="A41:G41"/>
    <mergeCell ref="K41:L41"/>
    <mergeCell ref="A25:H25"/>
    <mergeCell ref="K25:L25"/>
    <mergeCell ref="A26:H26"/>
    <mergeCell ref="K26:L26"/>
    <mergeCell ref="A27:H27"/>
    <mergeCell ref="K27:L27"/>
    <mergeCell ref="A54:L54"/>
    <mergeCell ref="A56:L56"/>
    <mergeCell ref="A43:G43"/>
    <mergeCell ref="K43:L43"/>
    <mergeCell ref="A44:L44"/>
    <mergeCell ref="A46:L46"/>
    <mergeCell ref="A50:G50"/>
    <mergeCell ref="K50:L50"/>
    <mergeCell ref="A51:G51"/>
    <mergeCell ref="K51:L51"/>
    <mergeCell ref="K52:L52"/>
    <mergeCell ref="K53:L53"/>
  </mergeCells>
  <pageMargins left="0.7" right="0.7" top="0.75" bottom="0.75" header="0.3" footer="0.3"/>
  <pageSetup paperSize="9" scale="55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00B0F0"/>
  </sheetPr>
  <dimension ref="A1:O65"/>
  <sheetViews>
    <sheetView view="pageBreakPreview" topLeftCell="A13" zoomScaleNormal="100" zoomScaleSheetLayoutView="100" workbookViewId="0">
      <selection activeCell="P33" sqref="P33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36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83</v>
      </c>
      <c r="B19" s="123"/>
      <c r="C19" s="123"/>
      <c r="D19" s="123"/>
      <c r="E19" s="124"/>
      <c r="F19" s="161" t="s">
        <v>84</v>
      </c>
      <c r="G19" s="162"/>
      <c r="H19" s="161" t="s">
        <v>85</v>
      </c>
      <c r="I19" s="162"/>
      <c r="J19" s="51">
        <v>300</v>
      </c>
      <c r="K19" s="161">
        <v>4</v>
      </c>
      <c r="L19" s="162"/>
      <c r="M19" s="52">
        <f>J19/K19</f>
        <v>75</v>
      </c>
    </row>
    <row r="20" spans="1:15" x14ac:dyDescent="0.25">
      <c r="A20" s="122" t="s">
        <v>86</v>
      </c>
      <c r="B20" s="123"/>
      <c r="C20" s="123"/>
      <c r="D20" s="123"/>
      <c r="E20" s="124"/>
      <c r="F20" s="161"/>
      <c r="G20" s="162"/>
      <c r="H20" s="161" t="s">
        <v>80</v>
      </c>
      <c r="I20" s="162"/>
      <c r="J20" s="51">
        <v>450</v>
      </c>
      <c r="K20" s="161">
        <v>0.4</v>
      </c>
      <c r="L20" s="162"/>
      <c r="M20" s="52">
        <f>J20/K20</f>
        <v>1125</v>
      </c>
    </row>
    <row r="21" spans="1:15" ht="15.75" thickBot="1" x14ac:dyDescent="0.3">
      <c r="A21" s="166" t="s">
        <v>90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8"/>
      <c r="M21" s="54">
        <f>SUM(M19:M20)</f>
        <v>1200</v>
      </c>
    </row>
    <row r="22" spans="1:15" x14ac:dyDescent="0.25">
      <c r="A22" s="46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42"/>
    </row>
    <row r="23" spans="1:15" x14ac:dyDescent="0.25">
      <c r="A23" s="55" t="s">
        <v>91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7"/>
    </row>
    <row r="24" spans="1:15" ht="15.75" thickBot="1" x14ac:dyDescent="0.3">
      <c r="A24" s="31"/>
      <c r="B24" s="47"/>
      <c r="C24" s="47"/>
      <c r="D24" s="47"/>
      <c r="E24" s="47"/>
      <c r="F24" s="47"/>
      <c r="G24" s="47"/>
      <c r="H24" s="47"/>
      <c r="I24" s="35"/>
      <c r="J24" s="35"/>
      <c r="K24" s="35"/>
      <c r="L24" s="35"/>
      <c r="M24" s="42"/>
    </row>
    <row r="25" spans="1:15" x14ac:dyDescent="0.25">
      <c r="A25" s="125" t="s">
        <v>68</v>
      </c>
      <c r="B25" s="126"/>
      <c r="C25" s="126"/>
      <c r="D25" s="126"/>
      <c r="E25" s="126"/>
      <c r="F25" s="126"/>
      <c r="G25" s="126"/>
      <c r="H25" s="128"/>
      <c r="I25" s="58" t="s">
        <v>70</v>
      </c>
      <c r="J25" s="59" t="s">
        <v>71</v>
      </c>
      <c r="K25" s="163" t="s">
        <v>92</v>
      </c>
      <c r="L25" s="128"/>
      <c r="M25" s="60" t="s">
        <v>77</v>
      </c>
    </row>
    <row r="26" spans="1:15" x14ac:dyDescent="0.25">
      <c r="A26" s="122" t="s">
        <v>249</v>
      </c>
      <c r="B26" s="123"/>
      <c r="C26" s="123"/>
      <c r="D26" s="123"/>
      <c r="E26" s="123"/>
      <c r="F26" s="123"/>
      <c r="G26" s="123"/>
      <c r="H26" s="124"/>
      <c r="I26" s="61" t="s">
        <v>93</v>
      </c>
      <c r="J26" s="51">
        <v>3</v>
      </c>
      <c r="K26" s="129">
        <f>N26*1.78</f>
        <v>11771.14</v>
      </c>
      <c r="L26" s="137"/>
      <c r="M26" s="62">
        <f>J26*K26</f>
        <v>35313.42</v>
      </c>
      <c r="N26" s="129">
        <v>6613</v>
      </c>
      <c r="O26" s="137"/>
    </row>
    <row r="27" spans="1:15" x14ac:dyDescent="0.25">
      <c r="A27" s="122" t="s">
        <v>250</v>
      </c>
      <c r="B27" s="123"/>
      <c r="C27" s="123"/>
      <c r="D27" s="123"/>
      <c r="E27" s="123"/>
      <c r="F27" s="123"/>
      <c r="G27" s="123"/>
      <c r="H27" s="124"/>
      <c r="I27" s="61" t="s">
        <v>93</v>
      </c>
      <c r="J27" s="51">
        <v>1</v>
      </c>
      <c r="K27" s="129">
        <f t="shared" ref="K27:K30" si="0">N27*1.78</f>
        <v>11771.14</v>
      </c>
      <c r="L27" s="137"/>
      <c r="M27" s="62">
        <f>J27*K27</f>
        <v>11771.14</v>
      </c>
      <c r="N27" s="129">
        <v>6613</v>
      </c>
      <c r="O27" s="137"/>
    </row>
    <row r="28" spans="1:15" x14ac:dyDescent="0.25">
      <c r="A28" s="122" t="s">
        <v>253</v>
      </c>
      <c r="B28" s="123"/>
      <c r="C28" s="123"/>
      <c r="D28" s="123"/>
      <c r="E28" s="123"/>
      <c r="F28" s="123"/>
      <c r="G28" s="123"/>
      <c r="H28" s="124"/>
      <c r="I28" s="61" t="s">
        <v>93</v>
      </c>
      <c r="J28" s="51">
        <v>1</v>
      </c>
      <c r="K28" s="129">
        <f t="shared" si="0"/>
        <v>8010</v>
      </c>
      <c r="L28" s="137"/>
      <c r="M28" s="62">
        <f>J28*K28</f>
        <v>8010</v>
      </c>
      <c r="N28" s="129">
        <v>4500</v>
      </c>
      <c r="O28" s="137"/>
    </row>
    <row r="29" spans="1:15" x14ac:dyDescent="0.25">
      <c r="A29" s="122" t="s">
        <v>252</v>
      </c>
      <c r="B29" s="123"/>
      <c r="C29" s="123"/>
      <c r="D29" s="123"/>
      <c r="E29" s="123"/>
      <c r="F29" s="123"/>
      <c r="G29" s="123"/>
      <c r="H29" s="124"/>
      <c r="I29" s="61" t="s">
        <v>93</v>
      </c>
      <c r="J29" s="51">
        <v>0.2</v>
      </c>
      <c r="K29" s="129">
        <f t="shared" si="0"/>
        <v>3583.14</v>
      </c>
      <c r="L29" s="137"/>
      <c r="M29" s="62">
        <f>J29*K29</f>
        <v>716.62800000000004</v>
      </c>
      <c r="N29" s="129">
        <v>2013</v>
      </c>
      <c r="O29" s="137"/>
    </row>
    <row r="30" spans="1:15" ht="15.75" thickBot="1" x14ac:dyDescent="0.3">
      <c r="A30" s="122" t="s">
        <v>251</v>
      </c>
      <c r="B30" s="123"/>
      <c r="C30" s="123"/>
      <c r="D30" s="123"/>
      <c r="E30" s="123"/>
      <c r="F30" s="123"/>
      <c r="G30" s="123"/>
      <c r="H30" s="124"/>
      <c r="I30" s="61" t="s">
        <v>93</v>
      </c>
      <c r="J30" s="51">
        <v>0.1</v>
      </c>
      <c r="K30" s="129">
        <f t="shared" si="0"/>
        <v>3275.2000000000003</v>
      </c>
      <c r="L30" s="137"/>
      <c r="M30" s="62">
        <f>J30*K30</f>
        <v>327.52000000000004</v>
      </c>
      <c r="N30" s="129">
        <v>1840</v>
      </c>
      <c r="O30" s="137"/>
    </row>
    <row r="31" spans="1:15" ht="15.75" thickBot="1" x14ac:dyDescent="0.3">
      <c r="A31" s="121" t="s">
        <v>90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4"/>
      <c r="M31" s="66">
        <f>SUM(M26:M30)</f>
        <v>56138.707999999991</v>
      </c>
    </row>
    <row r="32" spans="1:15" x14ac:dyDescent="0.25">
      <c r="A32" s="34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42"/>
    </row>
    <row r="33" spans="1:13" x14ac:dyDescent="0.25">
      <c r="A33" s="55" t="s">
        <v>96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7"/>
    </row>
    <row r="34" spans="1:13" ht="15.75" thickBot="1" x14ac:dyDescent="0.3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x14ac:dyDescent="0.25">
      <c r="A35" s="125" t="s">
        <v>97</v>
      </c>
      <c r="B35" s="126"/>
      <c r="C35" s="126"/>
      <c r="D35" s="126"/>
      <c r="E35" s="126"/>
      <c r="F35" s="126"/>
      <c r="G35" s="128"/>
      <c r="H35" s="59" t="s">
        <v>98</v>
      </c>
      <c r="I35" s="67" t="s">
        <v>99</v>
      </c>
      <c r="J35" s="68" t="s">
        <v>100</v>
      </c>
      <c r="K35" s="163" t="s">
        <v>101</v>
      </c>
      <c r="L35" s="128"/>
      <c r="M35" s="60" t="s">
        <v>77</v>
      </c>
    </row>
    <row r="36" spans="1:13" ht="15.75" thickBot="1" x14ac:dyDescent="0.3">
      <c r="A36" s="122" t="s">
        <v>102</v>
      </c>
      <c r="B36" s="123"/>
      <c r="C36" s="123"/>
      <c r="D36" s="123"/>
      <c r="E36" s="123"/>
      <c r="F36" s="123"/>
      <c r="G36" s="124"/>
      <c r="H36" s="69"/>
      <c r="I36" s="61">
        <v>36</v>
      </c>
      <c r="J36" s="69"/>
      <c r="K36" s="129">
        <v>90000</v>
      </c>
      <c r="L36" s="137"/>
      <c r="M36" s="52">
        <f>K36/I36</f>
        <v>2500</v>
      </c>
    </row>
    <row r="37" spans="1:13" ht="15.75" thickBot="1" x14ac:dyDescent="0.3">
      <c r="A37" s="121" t="s">
        <v>90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4"/>
      <c r="M37" s="66">
        <f>M36</f>
        <v>2500</v>
      </c>
    </row>
    <row r="38" spans="1:13" x14ac:dyDescent="0.25">
      <c r="A38" s="34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42"/>
    </row>
    <row r="39" spans="1:13" x14ac:dyDescent="0.25">
      <c r="A39" s="55" t="s">
        <v>103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7"/>
    </row>
    <row r="40" spans="1:13" ht="15.75" thickBot="1" x14ac:dyDescent="0.3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42"/>
    </row>
    <row r="41" spans="1:13" ht="23.25" x14ac:dyDescent="0.25">
      <c r="A41" s="125" t="s">
        <v>104</v>
      </c>
      <c r="B41" s="126"/>
      <c r="C41" s="126"/>
      <c r="D41" s="126"/>
      <c r="E41" s="126"/>
      <c r="F41" s="126"/>
      <c r="G41" s="128"/>
      <c r="H41" s="59" t="s">
        <v>105</v>
      </c>
      <c r="I41" s="70" t="s">
        <v>106</v>
      </c>
      <c r="J41" s="71" t="s">
        <v>107</v>
      </c>
      <c r="K41" s="127" t="s">
        <v>76</v>
      </c>
      <c r="L41" s="128"/>
      <c r="M41" s="72" t="s">
        <v>77</v>
      </c>
    </row>
    <row r="42" spans="1:13" x14ac:dyDescent="0.25">
      <c r="A42" s="122" t="s">
        <v>108</v>
      </c>
      <c r="B42" s="123"/>
      <c r="C42" s="123"/>
      <c r="D42" s="123"/>
      <c r="E42" s="123"/>
      <c r="F42" s="123"/>
      <c r="G42" s="124"/>
      <c r="H42" s="73">
        <v>90000</v>
      </c>
      <c r="I42" s="74">
        <v>0.52329999999999999</v>
      </c>
      <c r="J42" s="73">
        <f>H42*1.5233</f>
        <v>137097</v>
      </c>
      <c r="K42" s="161">
        <v>10</v>
      </c>
      <c r="L42" s="162"/>
      <c r="M42" s="52">
        <f>J42/K42</f>
        <v>13709.7</v>
      </c>
    </row>
    <row r="43" spans="1:13" ht="15.75" thickBot="1" x14ac:dyDescent="0.3">
      <c r="A43" s="122" t="s">
        <v>109</v>
      </c>
      <c r="B43" s="123"/>
      <c r="C43" s="123"/>
      <c r="D43" s="123"/>
      <c r="E43" s="123"/>
      <c r="F43" s="123"/>
      <c r="G43" s="124"/>
      <c r="H43" s="73">
        <v>60000</v>
      </c>
      <c r="I43" s="74">
        <v>0.52329999999999999</v>
      </c>
      <c r="J43" s="73">
        <f>H43*1.5233</f>
        <v>91398</v>
      </c>
      <c r="K43" s="161">
        <v>10</v>
      </c>
      <c r="L43" s="162"/>
      <c r="M43" s="52">
        <f>J43/K43</f>
        <v>9139.7999999999993</v>
      </c>
    </row>
    <row r="44" spans="1:13" ht="15.75" thickBot="1" x14ac:dyDescent="0.3">
      <c r="A44" s="121" t="s">
        <v>90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66">
        <f>SUM(M42:M43)</f>
        <v>22849.5</v>
      </c>
    </row>
    <row r="45" spans="1:13" ht="15.75" thickBot="1" x14ac:dyDescent="0.3">
      <c r="A45" s="34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42"/>
    </row>
    <row r="46" spans="1:13" ht="15.75" thickBot="1" x14ac:dyDescent="0.3">
      <c r="A46" s="112" t="s">
        <v>110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75">
        <f>SUM(M31,M21,M37,M44)</f>
        <v>82688.207999999984</v>
      </c>
    </row>
    <row r="47" spans="1:13" x14ac:dyDescent="0.25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3" x14ac:dyDescent="0.25">
      <c r="A48" s="55" t="s">
        <v>111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7"/>
    </row>
    <row r="49" spans="1:13" ht="15.75" thickBot="1" x14ac:dyDescent="0.3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x14ac:dyDescent="0.25">
      <c r="A50" s="125" t="s">
        <v>1</v>
      </c>
      <c r="B50" s="126"/>
      <c r="C50" s="126"/>
      <c r="D50" s="126"/>
      <c r="E50" s="126"/>
      <c r="F50" s="126"/>
      <c r="G50" s="126"/>
      <c r="H50" s="67"/>
      <c r="I50" s="76"/>
      <c r="J50" s="71" t="s">
        <v>112</v>
      </c>
      <c r="K50" s="127" t="s">
        <v>113</v>
      </c>
      <c r="L50" s="128"/>
      <c r="M50" s="72"/>
    </row>
    <row r="51" spans="1:13" x14ac:dyDescent="0.25">
      <c r="A51" s="115" t="s">
        <v>114</v>
      </c>
      <c r="B51" s="116"/>
      <c r="C51" s="116"/>
      <c r="D51" s="116"/>
      <c r="E51" s="116"/>
      <c r="F51" s="116"/>
      <c r="G51" s="116"/>
      <c r="H51" s="77"/>
      <c r="I51" s="78"/>
      <c r="J51" s="79"/>
      <c r="K51" s="117">
        <f>ROUND(M46*J51,2)</f>
        <v>0</v>
      </c>
      <c r="L51" s="118"/>
      <c r="M51" s="52"/>
    </row>
    <row r="52" spans="1:13" x14ac:dyDescent="0.25">
      <c r="A52" s="80" t="s">
        <v>115</v>
      </c>
      <c r="B52" s="81"/>
      <c r="C52" s="81"/>
      <c r="D52" s="81"/>
      <c r="E52" s="81"/>
      <c r="F52" s="81"/>
      <c r="G52" s="81"/>
      <c r="H52" s="77"/>
      <c r="I52" s="78"/>
      <c r="J52" s="79"/>
      <c r="K52" s="117">
        <f>ROUND(M46*J52,2)</f>
        <v>0</v>
      </c>
      <c r="L52" s="118"/>
      <c r="M52" s="52"/>
    </row>
    <row r="53" spans="1:13" ht="15.75" thickBot="1" x14ac:dyDescent="0.3">
      <c r="A53" s="82" t="s">
        <v>116</v>
      </c>
      <c r="B53" s="83"/>
      <c r="C53" s="83"/>
      <c r="D53" s="83"/>
      <c r="E53" s="83"/>
      <c r="F53" s="83"/>
      <c r="G53" s="83"/>
      <c r="H53" s="84"/>
      <c r="I53" s="85"/>
      <c r="J53" s="79"/>
      <c r="K53" s="119">
        <f>ROUND(M46*J53,2)</f>
        <v>0</v>
      </c>
      <c r="L53" s="120"/>
      <c r="M53" s="52"/>
    </row>
    <row r="54" spans="1:13" ht="15.75" thickBot="1" x14ac:dyDescent="0.3">
      <c r="A54" s="121" t="s">
        <v>90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4"/>
      <c r="M54" s="66">
        <f>SUM(K51:L53)</f>
        <v>0</v>
      </c>
    </row>
    <row r="55" spans="1:13" ht="15.75" thickBot="1" x14ac:dyDescent="0.3">
      <c r="A55" s="34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42"/>
    </row>
    <row r="56" spans="1:13" ht="15.75" thickBot="1" x14ac:dyDescent="0.3">
      <c r="A56" s="112" t="s">
        <v>117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75">
        <f>ROUND(M46+M54,0)</f>
        <v>82688</v>
      </c>
    </row>
    <row r="57" spans="1:13" x14ac:dyDescent="0.25">
      <c r="A57" s="86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8"/>
    </row>
    <row r="58" spans="1:13" x14ac:dyDescent="0.25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11" t="s">
        <v>118</v>
      </c>
      <c r="G62" s="89"/>
      <c r="H62" s="89"/>
      <c r="I62" s="89"/>
      <c r="J62" s="35"/>
      <c r="K62" s="35"/>
      <c r="L62" s="35"/>
      <c r="M62" s="36"/>
    </row>
    <row r="63" spans="1:13" x14ac:dyDescent="0.25">
      <c r="A63" s="90"/>
      <c r="B63" s="91"/>
      <c r="C63" s="91"/>
      <c r="D63" s="91"/>
      <c r="E63" s="91"/>
      <c r="F63" s="12" t="s">
        <v>119</v>
      </c>
      <c r="G63" s="91"/>
      <c r="H63" s="91"/>
      <c r="I63" s="91"/>
      <c r="J63" s="91"/>
      <c r="K63" s="91"/>
      <c r="L63" s="91"/>
      <c r="M63" s="92"/>
    </row>
    <row r="64" spans="1:13" x14ac:dyDescent="0.25">
      <c r="A64" s="90"/>
      <c r="B64" s="91"/>
      <c r="C64" s="91"/>
      <c r="D64" s="91"/>
      <c r="E64" s="91"/>
      <c r="F64" s="12" t="s">
        <v>120</v>
      </c>
      <c r="G64" s="35"/>
      <c r="H64" s="35"/>
      <c r="I64" s="91"/>
      <c r="J64" s="91"/>
      <c r="K64" s="91"/>
      <c r="L64" s="91"/>
      <c r="M64" s="92"/>
    </row>
    <row r="65" spans="1:13" ht="15.75" thickBot="1" x14ac:dyDescent="0.3">
      <c r="A65" s="93"/>
      <c r="B65" s="94"/>
      <c r="C65" s="94"/>
      <c r="D65" s="94"/>
      <c r="E65" s="94"/>
      <c r="F65" s="47"/>
      <c r="G65" s="94"/>
      <c r="H65" s="94"/>
      <c r="I65" s="94"/>
      <c r="J65" s="94"/>
      <c r="K65" s="94"/>
      <c r="L65" s="94"/>
      <c r="M65" s="95"/>
    </row>
  </sheetData>
  <mergeCells count="60">
    <mergeCell ref="N26:O26"/>
    <mergeCell ref="N27:O27"/>
    <mergeCell ref="N28:O28"/>
    <mergeCell ref="N29:O29"/>
    <mergeCell ref="N30:O30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28:H28"/>
    <mergeCell ref="K28:L28"/>
    <mergeCell ref="A21:L21"/>
    <mergeCell ref="A19:E19"/>
    <mergeCell ref="F19:G19"/>
    <mergeCell ref="H19:I19"/>
    <mergeCell ref="K19:L19"/>
    <mergeCell ref="A20:E20"/>
    <mergeCell ref="F20:G20"/>
    <mergeCell ref="H20:I20"/>
    <mergeCell ref="K20:L20"/>
    <mergeCell ref="A42:G42"/>
    <mergeCell ref="K42:L42"/>
    <mergeCell ref="A35:G35"/>
    <mergeCell ref="A36:G36"/>
    <mergeCell ref="A29:H29"/>
    <mergeCell ref="K29:L29"/>
    <mergeCell ref="A30:H30"/>
    <mergeCell ref="K30:L30"/>
    <mergeCell ref="A31:L31"/>
    <mergeCell ref="K35:L35"/>
    <mergeCell ref="K36:L36"/>
    <mergeCell ref="A37:L37"/>
    <mergeCell ref="A41:G41"/>
    <mergeCell ref="K41:L41"/>
    <mergeCell ref="A25:H25"/>
    <mergeCell ref="K25:L25"/>
    <mergeCell ref="A26:H26"/>
    <mergeCell ref="K26:L26"/>
    <mergeCell ref="A27:H27"/>
    <mergeCell ref="K27:L27"/>
    <mergeCell ref="A54:L54"/>
    <mergeCell ref="A56:L56"/>
    <mergeCell ref="A43:G43"/>
    <mergeCell ref="K43:L43"/>
    <mergeCell ref="A44:L44"/>
    <mergeCell ref="A46:L46"/>
    <mergeCell ref="A50:G50"/>
    <mergeCell ref="K50:L50"/>
    <mergeCell ref="A51:G51"/>
    <mergeCell ref="K51:L51"/>
    <mergeCell ref="K52:L52"/>
    <mergeCell ref="K53:L53"/>
  </mergeCells>
  <pageMargins left="0.7" right="0.7" top="0.75" bottom="0.75" header="0.3" footer="0.3"/>
  <pageSetup paperSize="9" scale="55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00B0F0"/>
  </sheetPr>
  <dimension ref="A1:O72"/>
  <sheetViews>
    <sheetView view="pageBreakPreview" topLeftCell="A7" zoomScaleNormal="100" zoomScaleSheetLayoutView="100" workbookViewId="0">
      <selection activeCell="Q35" sqref="Q35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12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ht="15.75" thickBot="1" x14ac:dyDescent="0.3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158" t="s">
        <v>68</v>
      </c>
      <c r="B16" s="149"/>
      <c r="C16" s="149"/>
      <c r="D16" s="149"/>
      <c r="E16" s="159"/>
      <c r="F16" s="160" t="s">
        <v>73</v>
      </c>
      <c r="G16" s="159"/>
      <c r="H16" s="160" t="s">
        <v>74</v>
      </c>
      <c r="I16" s="159"/>
      <c r="J16" s="49" t="s">
        <v>75</v>
      </c>
      <c r="K16" s="160" t="s">
        <v>76</v>
      </c>
      <c r="L16" s="159"/>
      <c r="M16" s="50" t="s">
        <v>77</v>
      </c>
    </row>
    <row r="17" spans="1:15" x14ac:dyDescent="0.25">
      <c r="A17" s="122" t="s">
        <v>78</v>
      </c>
      <c r="B17" s="123"/>
      <c r="C17" s="123"/>
      <c r="D17" s="123"/>
      <c r="E17" s="124"/>
      <c r="F17" s="161" t="s">
        <v>79</v>
      </c>
      <c r="G17" s="162"/>
      <c r="H17" s="161" t="s">
        <v>80</v>
      </c>
      <c r="I17" s="162"/>
      <c r="J17" s="51">
        <v>350</v>
      </c>
      <c r="K17" s="161">
        <v>1</v>
      </c>
      <c r="L17" s="162"/>
      <c r="M17" s="52">
        <f>J17/K17</f>
        <v>350</v>
      </c>
    </row>
    <row r="18" spans="1:15" x14ac:dyDescent="0.25">
      <c r="A18" s="122" t="s">
        <v>81</v>
      </c>
      <c r="B18" s="123"/>
      <c r="C18" s="123"/>
      <c r="D18" s="123"/>
      <c r="E18" s="124"/>
      <c r="F18" s="161" t="s">
        <v>82</v>
      </c>
      <c r="G18" s="162"/>
      <c r="H18" s="161" t="s">
        <v>80</v>
      </c>
      <c r="I18" s="162"/>
      <c r="J18" s="51">
        <v>400</v>
      </c>
      <c r="K18" s="161">
        <v>1</v>
      </c>
      <c r="L18" s="162"/>
      <c r="M18" s="52">
        <f>J18/K18</f>
        <v>400</v>
      </c>
    </row>
    <row r="19" spans="1:15" x14ac:dyDescent="0.25">
      <c r="A19" s="122" t="s">
        <v>83</v>
      </c>
      <c r="B19" s="123"/>
      <c r="C19" s="123"/>
      <c r="D19" s="123"/>
      <c r="E19" s="124"/>
      <c r="F19" s="161" t="s">
        <v>84</v>
      </c>
      <c r="G19" s="162"/>
      <c r="H19" s="161" t="s">
        <v>85</v>
      </c>
      <c r="I19" s="162"/>
      <c r="J19" s="51">
        <v>60</v>
      </c>
      <c r="K19" s="161">
        <v>2</v>
      </c>
      <c r="L19" s="162"/>
      <c r="M19" s="52">
        <f>J19/K19</f>
        <v>30</v>
      </c>
    </row>
    <row r="20" spans="1:15" x14ac:dyDescent="0.25">
      <c r="A20" s="122" t="s">
        <v>86</v>
      </c>
      <c r="B20" s="123"/>
      <c r="C20" s="123"/>
      <c r="D20" s="123"/>
      <c r="E20" s="124"/>
      <c r="F20" s="161"/>
      <c r="G20" s="162"/>
      <c r="H20" s="161" t="s">
        <v>80</v>
      </c>
      <c r="I20" s="162"/>
      <c r="J20" s="51">
        <v>800</v>
      </c>
      <c r="K20" s="161">
        <v>0.5</v>
      </c>
      <c r="L20" s="162"/>
      <c r="M20" s="52">
        <f>J20/K20</f>
        <v>1600</v>
      </c>
    </row>
    <row r="21" spans="1:15" ht="15.75" thickBot="1" x14ac:dyDescent="0.3">
      <c r="A21" s="131" t="s">
        <v>87</v>
      </c>
      <c r="B21" s="132"/>
      <c r="C21" s="132"/>
      <c r="D21" s="132"/>
      <c r="E21" s="133"/>
      <c r="F21" s="164" t="s">
        <v>88</v>
      </c>
      <c r="G21" s="165"/>
      <c r="H21" s="164" t="s">
        <v>89</v>
      </c>
      <c r="I21" s="165"/>
      <c r="J21" s="53">
        <v>550</v>
      </c>
      <c r="K21" s="164">
        <v>0.5</v>
      </c>
      <c r="L21" s="165"/>
      <c r="M21" s="52">
        <f>J21/K21</f>
        <v>1100</v>
      </c>
    </row>
    <row r="22" spans="1:15" ht="15.75" thickBot="1" x14ac:dyDescent="0.3">
      <c r="A22" s="166" t="s">
        <v>90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  <c r="M22" s="54">
        <f>SUM(M17:M21)</f>
        <v>3480</v>
      </c>
    </row>
    <row r="23" spans="1:15" x14ac:dyDescent="0.25">
      <c r="A23" s="46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42"/>
    </row>
    <row r="24" spans="1:15" x14ac:dyDescent="0.25">
      <c r="A24" s="55" t="s">
        <v>91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7"/>
    </row>
    <row r="25" spans="1:15" ht="15.75" thickBot="1" x14ac:dyDescent="0.3">
      <c r="A25" s="31"/>
      <c r="B25" s="47"/>
      <c r="C25" s="47"/>
      <c r="D25" s="47"/>
      <c r="E25" s="47"/>
      <c r="F25" s="47"/>
      <c r="G25" s="47"/>
      <c r="H25" s="47"/>
      <c r="I25" s="35"/>
      <c r="J25" s="35"/>
      <c r="K25" s="35"/>
      <c r="L25" s="35"/>
      <c r="M25" s="42"/>
    </row>
    <row r="26" spans="1:15" x14ac:dyDescent="0.25">
      <c r="A26" s="125" t="s">
        <v>68</v>
      </c>
      <c r="B26" s="126"/>
      <c r="C26" s="126"/>
      <c r="D26" s="126"/>
      <c r="E26" s="126"/>
      <c r="F26" s="126"/>
      <c r="G26" s="126"/>
      <c r="H26" s="128"/>
      <c r="I26" s="58" t="s">
        <v>70</v>
      </c>
      <c r="J26" s="59" t="s">
        <v>71</v>
      </c>
      <c r="K26" s="163" t="s">
        <v>92</v>
      </c>
      <c r="L26" s="128"/>
      <c r="M26" s="60" t="s">
        <v>77</v>
      </c>
    </row>
    <row r="27" spans="1:15" x14ac:dyDescent="0.25">
      <c r="A27" s="122" t="s">
        <v>161</v>
      </c>
      <c r="B27" s="123"/>
      <c r="C27" s="123"/>
      <c r="D27" s="123"/>
      <c r="E27" s="123"/>
      <c r="F27" s="123"/>
      <c r="G27" s="123"/>
      <c r="H27" s="124"/>
      <c r="I27" s="61" t="s">
        <v>93</v>
      </c>
      <c r="J27" s="51">
        <v>15</v>
      </c>
      <c r="K27" s="129">
        <f>N27*1.78</f>
        <v>5117.5</v>
      </c>
      <c r="L27" s="137"/>
      <c r="M27" s="62">
        <f t="shared" ref="M27:M37" si="0">J27*K27</f>
        <v>76762.5</v>
      </c>
      <c r="N27" s="129">
        <v>2875</v>
      </c>
      <c r="O27" s="137"/>
    </row>
    <row r="28" spans="1:15" x14ac:dyDescent="0.25">
      <c r="A28" s="122" t="s">
        <v>213</v>
      </c>
      <c r="B28" s="169"/>
      <c r="C28" s="169"/>
      <c r="D28" s="169"/>
      <c r="E28" s="169"/>
      <c r="F28" s="169"/>
      <c r="G28" s="169"/>
      <c r="H28" s="170"/>
      <c r="I28" s="63" t="s">
        <v>93</v>
      </c>
      <c r="J28" s="64">
        <v>5</v>
      </c>
      <c r="K28" s="129">
        <f t="shared" ref="K28:K37" si="1">N28*1.78</f>
        <v>6005.72</v>
      </c>
      <c r="L28" s="137"/>
      <c r="M28" s="62">
        <f t="shared" si="0"/>
        <v>30028.600000000002</v>
      </c>
      <c r="N28" s="129">
        <v>3374</v>
      </c>
      <c r="O28" s="137"/>
    </row>
    <row r="29" spans="1:15" x14ac:dyDescent="0.25">
      <c r="A29" s="122" t="s">
        <v>214</v>
      </c>
      <c r="B29" s="169"/>
      <c r="C29" s="169"/>
      <c r="D29" s="169"/>
      <c r="E29" s="169"/>
      <c r="F29" s="169"/>
      <c r="G29" s="169"/>
      <c r="H29" s="170"/>
      <c r="I29" s="63" t="s">
        <v>94</v>
      </c>
      <c r="J29" s="64">
        <v>2</v>
      </c>
      <c r="K29" s="129">
        <f t="shared" si="1"/>
        <v>1958</v>
      </c>
      <c r="L29" s="137"/>
      <c r="M29" s="62">
        <f t="shared" si="0"/>
        <v>3916</v>
      </c>
      <c r="N29" s="129">
        <v>1100</v>
      </c>
      <c r="O29" s="137"/>
    </row>
    <row r="30" spans="1:15" x14ac:dyDescent="0.25">
      <c r="A30" s="122" t="s">
        <v>155</v>
      </c>
      <c r="B30" s="169"/>
      <c r="C30" s="169"/>
      <c r="D30" s="169"/>
      <c r="E30" s="169"/>
      <c r="F30" s="169"/>
      <c r="G30" s="169"/>
      <c r="H30" s="170"/>
      <c r="I30" s="63" t="s">
        <v>95</v>
      </c>
      <c r="J30" s="64">
        <v>1</v>
      </c>
      <c r="K30" s="129">
        <f t="shared" si="1"/>
        <v>614.1</v>
      </c>
      <c r="L30" s="137"/>
      <c r="M30" s="62">
        <f t="shared" si="0"/>
        <v>614.1</v>
      </c>
      <c r="N30" s="129">
        <v>345</v>
      </c>
      <c r="O30" s="137"/>
    </row>
    <row r="31" spans="1:15" x14ac:dyDescent="0.25">
      <c r="A31" s="122" t="s">
        <v>215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1</v>
      </c>
      <c r="K31" s="129">
        <f t="shared" si="1"/>
        <v>3738</v>
      </c>
      <c r="L31" s="137"/>
      <c r="M31" s="62">
        <f t="shared" si="0"/>
        <v>3738</v>
      </c>
      <c r="N31" s="129">
        <v>2100</v>
      </c>
      <c r="O31" s="137"/>
    </row>
    <row r="32" spans="1:15" x14ac:dyDescent="0.25">
      <c r="A32" s="122" t="s">
        <v>212</v>
      </c>
      <c r="B32" s="169"/>
      <c r="C32" s="169"/>
      <c r="D32" s="169"/>
      <c r="E32" s="169"/>
      <c r="F32" s="169"/>
      <c r="G32" s="169"/>
      <c r="H32" s="170"/>
      <c r="I32" s="63" t="s">
        <v>94</v>
      </c>
      <c r="J32" s="64">
        <v>1</v>
      </c>
      <c r="K32" s="129">
        <f t="shared" si="1"/>
        <v>3738</v>
      </c>
      <c r="L32" s="137"/>
      <c r="M32" s="62">
        <f t="shared" si="0"/>
        <v>3738</v>
      </c>
      <c r="N32" s="129">
        <v>2100</v>
      </c>
      <c r="O32" s="137"/>
    </row>
    <row r="33" spans="1:15" x14ac:dyDescent="0.25">
      <c r="A33" s="122" t="s">
        <v>220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1</v>
      </c>
      <c r="K33" s="129">
        <f t="shared" si="1"/>
        <v>18690</v>
      </c>
      <c r="L33" s="137"/>
      <c r="M33" s="62">
        <f>J33*K33</f>
        <v>18690</v>
      </c>
      <c r="N33" s="129">
        <v>10500</v>
      </c>
      <c r="O33" s="137"/>
    </row>
    <row r="34" spans="1:15" x14ac:dyDescent="0.25">
      <c r="A34" s="122" t="s">
        <v>216</v>
      </c>
      <c r="B34" s="169"/>
      <c r="C34" s="169"/>
      <c r="D34" s="169"/>
      <c r="E34" s="169"/>
      <c r="F34" s="169"/>
      <c r="G34" s="169"/>
      <c r="H34" s="170"/>
      <c r="I34" s="63" t="s">
        <v>94</v>
      </c>
      <c r="J34" s="64">
        <v>1</v>
      </c>
      <c r="K34" s="129">
        <f t="shared" si="1"/>
        <v>8802.1</v>
      </c>
      <c r="L34" s="137"/>
      <c r="M34" s="62">
        <f>J34*K34</f>
        <v>8802.1</v>
      </c>
      <c r="N34" s="129">
        <v>4945</v>
      </c>
      <c r="O34" s="137"/>
    </row>
    <row r="35" spans="1:15" x14ac:dyDescent="0.25">
      <c r="A35" s="122" t="s">
        <v>217</v>
      </c>
      <c r="B35" s="169"/>
      <c r="C35" s="169"/>
      <c r="D35" s="169"/>
      <c r="E35" s="169"/>
      <c r="F35" s="169"/>
      <c r="G35" s="169"/>
      <c r="H35" s="170"/>
      <c r="I35" s="63" t="s">
        <v>94</v>
      </c>
      <c r="J35" s="64">
        <v>1</v>
      </c>
      <c r="K35" s="129">
        <f t="shared" si="1"/>
        <v>11570</v>
      </c>
      <c r="L35" s="137"/>
      <c r="M35" s="62">
        <f>J35*K35</f>
        <v>11570</v>
      </c>
      <c r="N35" s="129">
        <v>6500</v>
      </c>
      <c r="O35" s="137"/>
    </row>
    <row r="36" spans="1:15" x14ac:dyDescent="0.25">
      <c r="A36" s="122" t="s">
        <v>218</v>
      </c>
      <c r="B36" s="169"/>
      <c r="C36" s="169"/>
      <c r="D36" s="169"/>
      <c r="E36" s="169"/>
      <c r="F36" s="169"/>
      <c r="G36" s="169"/>
      <c r="H36" s="170"/>
      <c r="I36" s="63" t="s">
        <v>94</v>
      </c>
      <c r="J36" s="64">
        <v>6</v>
      </c>
      <c r="K36" s="129">
        <f t="shared" si="1"/>
        <v>2136</v>
      </c>
      <c r="L36" s="137"/>
      <c r="M36" s="62">
        <f>J36*K36</f>
        <v>12816</v>
      </c>
      <c r="N36" s="129">
        <v>1200</v>
      </c>
      <c r="O36" s="137"/>
    </row>
    <row r="37" spans="1:15" ht="15.75" thickBot="1" x14ac:dyDescent="0.3">
      <c r="A37" s="131" t="s">
        <v>219</v>
      </c>
      <c r="B37" s="132"/>
      <c r="C37" s="132"/>
      <c r="D37" s="132"/>
      <c r="E37" s="132"/>
      <c r="F37" s="132"/>
      <c r="G37" s="132"/>
      <c r="H37" s="133"/>
      <c r="I37" s="63" t="s">
        <v>94</v>
      </c>
      <c r="J37" s="64">
        <v>2.4</v>
      </c>
      <c r="K37" s="129">
        <f t="shared" si="1"/>
        <v>2136</v>
      </c>
      <c r="L37" s="137"/>
      <c r="M37" s="62">
        <f t="shared" si="0"/>
        <v>5126.3999999999996</v>
      </c>
      <c r="N37" s="174">
        <v>1200</v>
      </c>
      <c r="O37" s="175"/>
    </row>
    <row r="38" spans="1:15" ht="15.75" thickBot="1" x14ac:dyDescent="0.3">
      <c r="A38" s="121" t="s">
        <v>90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4"/>
      <c r="M38" s="66">
        <f>SUM(M27:M37)</f>
        <v>175801.7</v>
      </c>
    </row>
    <row r="39" spans="1:15" x14ac:dyDescent="0.25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5" x14ac:dyDescent="0.25">
      <c r="A40" s="55" t="s">
        <v>96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7"/>
    </row>
    <row r="41" spans="1:15" ht="15.75" thickBot="1" x14ac:dyDescent="0.3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5" x14ac:dyDescent="0.25">
      <c r="A42" s="125" t="s">
        <v>97</v>
      </c>
      <c r="B42" s="126"/>
      <c r="C42" s="126"/>
      <c r="D42" s="126"/>
      <c r="E42" s="126"/>
      <c r="F42" s="126"/>
      <c r="G42" s="128"/>
      <c r="H42" s="59" t="s">
        <v>98</v>
      </c>
      <c r="I42" s="67" t="s">
        <v>99</v>
      </c>
      <c r="J42" s="68" t="s">
        <v>100</v>
      </c>
      <c r="K42" s="163" t="s">
        <v>101</v>
      </c>
      <c r="L42" s="128"/>
      <c r="M42" s="60" t="s">
        <v>77</v>
      </c>
    </row>
    <row r="43" spans="1:15" ht="15.75" thickBot="1" x14ac:dyDescent="0.3">
      <c r="A43" s="122" t="s">
        <v>102</v>
      </c>
      <c r="B43" s="123"/>
      <c r="C43" s="123"/>
      <c r="D43" s="123"/>
      <c r="E43" s="123"/>
      <c r="F43" s="123"/>
      <c r="G43" s="124"/>
      <c r="H43" s="69"/>
      <c r="I43" s="61">
        <v>25</v>
      </c>
      <c r="J43" s="69"/>
      <c r="K43" s="129">
        <v>90000</v>
      </c>
      <c r="L43" s="137"/>
      <c r="M43" s="52">
        <f>K43/I43</f>
        <v>3600</v>
      </c>
    </row>
    <row r="44" spans="1:15" ht="15.75" thickBot="1" x14ac:dyDescent="0.3">
      <c r="A44" s="121" t="s">
        <v>90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66">
        <f>M43</f>
        <v>3600</v>
      </c>
    </row>
    <row r="45" spans="1:15" x14ac:dyDescent="0.25">
      <c r="A45" s="34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42"/>
    </row>
    <row r="46" spans="1:15" x14ac:dyDescent="0.25">
      <c r="A46" s="55" t="s">
        <v>103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7"/>
    </row>
    <row r="47" spans="1:15" ht="15.75" thickBot="1" x14ac:dyDescent="0.3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5" ht="23.25" x14ac:dyDescent="0.25">
      <c r="A48" s="125" t="s">
        <v>104</v>
      </c>
      <c r="B48" s="126"/>
      <c r="C48" s="126"/>
      <c r="D48" s="126"/>
      <c r="E48" s="126"/>
      <c r="F48" s="126"/>
      <c r="G48" s="128"/>
      <c r="H48" s="59" t="s">
        <v>105</v>
      </c>
      <c r="I48" s="70" t="s">
        <v>106</v>
      </c>
      <c r="J48" s="71" t="s">
        <v>107</v>
      </c>
      <c r="K48" s="127" t="s">
        <v>76</v>
      </c>
      <c r="L48" s="128"/>
      <c r="M48" s="72" t="s">
        <v>77</v>
      </c>
    </row>
    <row r="49" spans="1:13" x14ac:dyDescent="0.25">
      <c r="A49" s="122" t="s">
        <v>108</v>
      </c>
      <c r="B49" s="123"/>
      <c r="C49" s="123"/>
      <c r="D49" s="123"/>
      <c r="E49" s="123"/>
      <c r="F49" s="123"/>
      <c r="G49" s="124"/>
      <c r="H49" s="73">
        <v>90000</v>
      </c>
      <c r="I49" s="74">
        <v>0.52329999999999999</v>
      </c>
      <c r="J49" s="73">
        <f>H49*1.5233</f>
        <v>137097</v>
      </c>
      <c r="K49" s="161">
        <v>4.5</v>
      </c>
      <c r="L49" s="162"/>
      <c r="M49" s="52">
        <f>J49/K49</f>
        <v>30466</v>
      </c>
    </row>
    <row r="50" spans="1:13" ht="15.75" thickBot="1" x14ac:dyDescent="0.3">
      <c r="A50" s="122" t="s">
        <v>109</v>
      </c>
      <c r="B50" s="123"/>
      <c r="C50" s="123"/>
      <c r="D50" s="123"/>
      <c r="E50" s="123"/>
      <c r="F50" s="123"/>
      <c r="G50" s="124"/>
      <c r="H50" s="73">
        <v>60000</v>
      </c>
      <c r="I50" s="74">
        <v>0.52329999999999999</v>
      </c>
      <c r="J50" s="73">
        <f>H50*1.5233</f>
        <v>91398</v>
      </c>
      <c r="K50" s="161">
        <v>4.5</v>
      </c>
      <c r="L50" s="162"/>
      <c r="M50" s="52">
        <f>J50/K50</f>
        <v>20310.666666666668</v>
      </c>
    </row>
    <row r="51" spans="1:13" ht="15.75" thickBot="1" x14ac:dyDescent="0.3">
      <c r="A51" s="121" t="s">
        <v>90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4"/>
      <c r="M51" s="66">
        <f>SUM(M49:M50)</f>
        <v>50776.666666666672</v>
      </c>
    </row>
    <row r="52" spans="1:13" ht="15.75" thickBot="1" x14ac:dyDescent="0.3">
      <c r="A52" s="34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42"/>
    </row>
    <row r="53" spans="1:13" ht="15.75" thickBot="1" x14ac:dyDescent="0.3">
      <c r="A53" s="112" t="s">
        <v>110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4"/>
      <c r="M53" s="75">
        <f>SUM(M38,M22,M44,M51)</f>
        <v>233658.3666666667</v>
      </c>
    </row>
    <row r="54" spans="1:13" x14ac:dyDescent="0.25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42"/>
    </row>
    <row r="55" spans="1:13" x14ac:dyDescent="0.25">
      <c r="A55" s="55" t="s">
        <v>111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7"/>
    </row>
    <row r="56" spans="1:13" ht="15.75" thickBot="1" x14ac:dyDescent="0.3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42"/>
    </row>
    <row r="57" spans="1:13" x14ac:dyDescent="0.25">
      <c r="A57" s="125" t="s">
        <v>1</v>
      </c>
      <c r="B57" s="126"/>
      <c r="C57" s="126"/>
      <c r="D57" s="126"/>
      <c r="E57" s="126"/>
      <c r="F57" s="126"/>
      <c r="G57" s="126"/>
      <c r="H57" s="67"/>
      <c r="I57" s="76"/>
      <c r="J57" s="71" t="s">
        <v>112</v>
      </c>
      <c r="K57" s="127" t="s">
        <v>113</v>
      </c>
      <c r="L57" s="128"/>
      <c r="M57" s="72"/>
    </row>
    <row r="58" spans="1:13" x14ac:dyDescent="0.25">
      <c r="A58" s="115" t="s">
        <v>114</v>
      </c>
      <c r="B58" s="116"/>
      <c r="C58" s="116"/>
      <c r="D58" s="116"/>
      <c r="E58" s="116"/>
      <c r="F58" s="116"/>
      <c r="G58" s="116"/>
      <c r="H58" s="77"/>
      <c r="I58" s="78"/>
      <c r="J58" s="79"/>
      <c r="K58" s="117">
        <f>ROUND(M53*J58,2)</f>
        <v>0</v>
      </c>
      <c r="L58" s="118"/>
      <c r="M58" s="52"/>
    </row>
    <row r="59" spans="1:13" x14ac:dyDescent="0.25">
      <c r="A59" s="80" t="s">
        <v>115</v>
      </c>
      <c r="B59" s="81"/>
      <c r="C59" s="81"/>
      <c r="D59" s="81"/>
      <c r="E59" s="81"/>
      <c r="F59" s="81"/>
      <c r="G59" s="81"/>
      <c r="H59" s="77"/>
      <c r="I59" s="78"/>
      <c r="J59" s="79"/>
      <c r="K59" s="117">
        <f>ROUND(M53*J59,2)</f>
        <v>0</v>
      </c>
      <c r="L59" s="118"/>
      <c r="M59" s="52"/>
    </row>
    <row r="60" spans="1:13" ht="15.75" thickBot="1" x14ac:dyDescent="0.3">
      <c r="A60" s="82" t="s">
        <v>116</v>
      </c>
      <c r="B60" s="83"/>
      <c r="C60" s="83"/>
      <c r="D60" s="83"/>
      <c r="E60" s="83"/>
      <c r="F60" s="83"/>
      <c r="G60" s="83"/>
      <c r="H60" s="84"/>
      <c r="I60" s="85"/>
      <c r="J60" s="79"/>
      <c r="K60" s="119">
        <f>ROUND(M53*J60,2)</f>
        <v>0</v>
      </c>
      <c r="L60" s="120"/>
      <c r="M60" s="52"/>
    </row>
    <row r="61" spans="1:13" ht="15.75" thickBot="1" x14ac:dyDescent="0.3">
      <c r="A61" s="121" t="s">
        <v>90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4"/>
      <c r="M61" s="66">
        <f>SUM(K58:L60)</f>
        <v>0</v>
      </c>
    </row>
    <row r="62" spans="1:13" ht="15.75" thickBot="1" x14ac:dyDescent="0.3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42"/>
    </row>
    <row r="63" spans="1:13" ht="15.75" thickBot="1" x14ac:dyDescent="0.3">
      <c r="A63" s="112" t="s">
        <v>117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4"/>
      <c r="M63" s="75">
        <f>ROUND(M53+M61,0)</f>
        <v>233658</v>
      </c>
    </row>
    <row r="64" spans="1:13" x14ac:dyDescent="0.25">
      <c r="A64" s="86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8"/>
    </row>
    <row r="65" spans="1:13" x14ac:dyDescent="0.25">
      <c r="A65" s="34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6"/>
    </row>
    <row r="66" spans="1:13" x14ac:dyDescent="0.25">
      <c r="A66" s="34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6"/>
    </row>
    <row r="67" spans="1:13" x14ac:dyDescent="0.25">
      <c r="A67" s="34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6"/>
    </row>
    <row r="68" spans="1:13" x14ac:dyDescent="0.25">
      <c r="A68" s="34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6"/>
    </row>
    <row r="69" spans="1:13" x14ac:dyDescent="0.25">
      <c r="A69" s="34"/>
      <c r="B69" s="35"/>
      <c r="C69" s="35"/>
      <c r="D69" s="35"/>
      <c r="E69" s="35"/>
      <c r="F69" s="11" t="s">
        <v>118</v>
      </c>
      <c r="G69" s="89"/>
      <c r="H69" s="89"/>
      <c r="I69" s="89"/>
      <c r="J69" s="35"/>
      <c r="K69" s="35"/>
      <c r="L69" s="35"/>
      <c r="M69" s="36"/>
    </row>
    <row r="70" spans="1:13" x14ac:dyDescent="0.25">
      <c r="A70" s="90"/>
      <c r="B70" s="91"/>
      <c r="C70" s="91"/>
      <c r="D70" s="91"/>
      <c r="E70" s="91"/>
      <c r="F70" s="12" t="s">
        <v>119</v>
      </c>
      <c r="G70" s="91"/>
      <c r="H70" s="91"/>
      <c r="I70" s="91"/>
      <c r="J70" s="91"/>
      <c r="K70" s="91"/>
      <c r="L70" s="91"/>
      <c r="M70" s="92"/>
    </row>
    <row r="71" spans="1:13" x14ac:dyDescent="0.25">
      <c r="A71" s="90"/>
      <c r="B71" s="91"/>
      <c r="C71" s="91"/>
      <c r="D71" s="91"/>
      <c r="E71" s="91"/>
      <c r="F71" s="12" t="s">
        <v>120</v>
      </c>
      <c r="G71" s="35"/>
      <c r="H71" s="35"/>
      <c r="I71" s="91"/>
      <c r="J71" s="91"/>
      <c r="K71" s="91"/>
      <c r="L71" s="91"/>
      <c r="M71" s="92"/>
    </row>
    <row r="72" spans="1:13" ht="15.75" thickBot="1" x14ac:dyDescent="0.3">
      <c r="A72" s="93"/>
      <c r="B72" s="94"/>
      <c r="C72" s="94"/>
      <c r="D72" s="94"/>
      <c r="E72" s="94"/>
      <c r="F72" s="47"/>
      <c r="G72" s="94"/>
      <c r="H72" s="94"/>
      <c r="I72" s="94"/>
      <c r="J72" s="94"/>
      <c r="K72" s="94"/>
      <c r="L72" s="94"/>
      <c r="M72" s="95"/>
    </row>
  </sheetData>
  <mergeCells count="90">
    <mergeCell ref="N37:O37"/>
    <mergeCell ref="N32:O32"/>
    <mergeCell ref="N33:O33"/>
    <mergeCell ref="N34:O34"/>
    <mergeCell ref="N35:O35"/>
    <mergeCell ref="N36:O36"/>
    <mergeCell ref="N27:O27"/>
    <mergeCell ref="N28:O28"/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9:H29"/>
    <mergeCell ref="K29:L29"/>
    <mergeCell ref="A30:H30"/>
    <mergeCell ref="K30:L30"/>
    <mergeCell ref="A31:H31"/>
    <mergeCell ref="K31:L31"/>
    <mergeCell ref="A32:H32"/>
    <mergeCell ref="K32:L32"/>
    <mergeCell ref="A33:H33"/>
    <mergeCell ref="K33:L33"/>
    <mergeCell ref="A34:H34"/>
    <mergeCell ref="K34:L34"/>
    <mergeCell ref="K48:L48"/>
    <mergeCell ref="A35:H35"/>
    <mergeCell ref="K35:L35"/>
    <mergeCell ref="A36:H36"/>
    <mergeCell ref="K36:L36"/>
    <mergeCell ref="A42:G42"/>
    <mergeCell ref="K42:L42"/>
    <mergeCell ref="A37:H37"/>
    <mergeCell ref="K37:L37"/>
    <mergeCell ref="K27:L27"/>
    <mergeCell ref="K60:L60"/>
    <mergeCell ref="A50:G50"/>
    <mergeCell ref="K50:L50"/>
    <mergeCell ref="A51:L51"/>
    <mergeCell ref="A43:G43"/>
    <mergeCell ref="K43:L43"/>
    <mergeCell ref="A44:L44"/>
    <mergeCell ref="A38:L38"/>
    <mergeCell ref="A49:G49"/>
    <mergeCell ref="K49:L49"/>
    <mergeCell ref="A57:G57"/>
    <mergeCell ref="K57:L57"/>
    <mergeCell ref="K58:L58"/>
    <mergeCell ref="K59:L59"/>
    <mergeCell ref="A48:G48"/>
    <mergeCell ref="A53:L53"/>
    <mergeCell ref="A58:G58"/>
    <mergeCell ref="A61:L61"/>
    <mergeCell ref="A63:L63"/>
    <mergeCell ref="A16:E16"/>
    <mergeCell ref="F16:G16"/>
    <mergeCell ref="H16:I16"/>
    <mergeCell ref="K16:L16"/>
    <mergeCell ref="A17:E17"/>
    <mergeCell ref="F17:G17"/>
    <mergeCell ref="H17:I17"/>
    <mergeCell ref="K17:L17"/>
    <mergeCell ref="A22:L22"/>
    <mergeCell ref="A26:H26"/>
    <mergeCell ref="K26:L26"/>
    <mergeCell ref="A27:H27"/>
  </mergeCells>
  <pageMargins left="0.7" right="0.7" top="0.75" bottom="0.75" header="0.3" footer="0.3"/>
  <pageSetup paperSize="9" scale="55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B0F0"/>
  </sheetPr>
  <dimension ref="A1:O75"/>
  <sheetViews>
    <sheetView view="pageBreakPreview" topLeftCell="A22" zoomScaleNormal="100" zoomScaleSheetLayoutView="100" workbookViewId="0">
      <selection activeCell="Q45" sqref="Q45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168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350</v>
      </c>
      <c r="K19" s="161">
        <v>1</v>
      </c>
      <c r="L19" s="162"/>
      <c r="M19" s="52">
        <f>J19/K19</f>
        <v>350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400</v>
      </c>
      <c r="K20" s="161">
        <v>1</v>
      </c>
      <c r="L20" s="162"/>
      <c r="M20" s="52">
        <f>J20/K20</f>
        <v>400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60</v>
      </c>
      <c r="K21" s="161">
        <v>2</v>
      </c>
      <c r="L21" s="162"/>
      <c r="M21" s="52">
        <f>J21/K21</f>
        <v>30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800</v>
      </c>
      <c r="K22" s="161">
        <v>0.5</v>
      </c>
      <c r="L22" s="162"/>
      <c r="M22" s="52">
        <f>J22/K22</f>
        <v>1600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550</v>
      </c>
      <c r="K23" s="164">
        <v>0.5</v>
      </c>
      <c r="L23" s="165"/>
      <c r="M23" s="52">
        <f>J23/K23</f>
        <v>1100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3480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161</v>
      </c>
      <c r="B29" s="123"/>
      <c r="C29" s="123"/>
      <c r="D29" s="123"/>
      <c r="E29" s="123"/>
      <c r="F29" s="123"/>
      <c r="G29" s="123"/>
      <c r="H29" s="124"/>
      <c r="I29" s="61" t="s">
        <v>93</v>
      </c>
      <c r="J29" s="51">
        <v>15</v>
      </c>
      <c r="K29" s="129">
        <f>N29*1.78</f>
        <v>5117.5</v>
      </c>
      <c r="L29" s="137"/>
      <c r="M29" s="62">
        <f t="shared" ref="M29:M40" si="0">J29*K29</f>
        <v>76762.5</v>
      </c>
      <c r="N29" s="129">
        <v>2875</v>
      </c>
      <c r="O29" s="137"/>
    </row>
    <row r="30" spans="1:15" x14ac:dyDescent="0.25">
      <c r="A30" s="122" t="s">
        <v>213</v>
      </c>
      <c r="B30" s="169"/>
      <c r="C30" s="169"/>
      <c r="D30" s="169"/>
      <c r="E30" s="169"/>
      <c r="F30" s="169"/>
      <c r="G30" s="169"/>
      <c r="H30" s="170"/>
      <c r="I30" s="63" t="s">
        <v>93</v>
      </c>
      <c r="J30" s="64">
        <v>5</v>
      </c>
      <c r="K30" s="129">
        <f t="shared" ref="K30:K40" si="1">N30*1.78</f>
        <v>6005.72</v>
      </c>
      <c r="L30" s="137"/>
      <c r="M30" s="62">
        <f t="shared" si="0"/>
        <v>30028.600000000002</v>
      </c>
      <c r="N30" s="129">
        <v>3374</v>
      </c>
      <c r="O30" s="137"/>
    </row>
    <row r="31" spans="1:15" x14ac:dyDescent="0.25">
      <c r="A31" s="122" t="s">
        <v>214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2</v>
      </c>
      <c r="K31" s="129">
        <f t="shared" si="1"/>
        <v>1958</v>
      </c>
      <c r="L31" s="137"/>
      <c r="M31" s="62">
        <f t="shared" si="0"/>
        <v>3916</v>
      </c>
      <c r="N31" s="129">
        <v>1100</v>
      </c>
      <c r="O31" s="137"/>
    </row>
    <row r="32" spans="1:15" x14ac:dyDescent="0.25">
      <c r="A32" s="122" t="s">
        <v>155</v>
      </c>
      <c r="B32" s="169"/>
      <c r="C32" s="169"/>
      <c r="D32" s="169"/>
      <c r="E32" s="169"/>
      <c r="F32" s="169"/>
      <c r="G32" s="169"/>
      <c r="H32" s="170"/>
      <c r="I32" s="63" t="s">
        <v>95</v>
      </c>
      <c r="J32" s="64">
        <v>1</v>
      </c>
      <c r="K32" s="129">
        <f t="shared" si="1"/>
        <v>614.1</v>
      </c>
      <c r="L32" s="137"/>
      <c r="M32" s="62">
        <f t="shared" si="0"/>
        <v>614.1</v>
      </c>
      <c r="N32" s="129">
        <v>345</v>
      </c>
      <c r="O32" s="137"/>
    </row>
    <row r="33" spans="1:15" x14ac:dyDescent="0.25">
      <c r="A33" s="122" t="s">
        <v>215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1</v>
      </c>
      <c r="K33" s="129">
        <f t="shared" si="1"/>
        <v>3738</v>
      </c>
      <c r="L33" s="137"/>
      <c r="M33" s="62">
        <f t="shared" si="0"/>
        <v>3738</v>
      </c>
      <c r="N33" s="129">
        <v>2100</v>
      </c>
      <c r="O33" s="137"/>
    </row>
    <row r="34" spans="1:15" x14ac:dyDescent="0.25">
      <c r="A34" s="122" t="s">
        <v>212</v>
      </c>
      <c r="B34" s="169"/>
      <c r="C34" s="169"/>
      <c r="D34" s="169"/>
      <c r="E34" s="169"/>
      <c r="F34" s="169"/>
      <c r="G34" s="169"/>
      <c r="H34" s="170"/>
      <c r="I34" s="63" t="s">
        <v>94</v>
      </c>
      <c r="J34" s="64">
        <v>1</v>
      </c>
      <c r="K34" s="129">
        <f t="shared" si="1"/>
        <v>3738</v>
      </c>
      <c r="L34" s="137"/>
      <c r="M34" s="62">
        <f t="shared" si="0"/>
        <v>3738</v>
      </c>
      <c r="N34" s="129">
        <v>2100</v>
      </c>
      <c r="O34" s="137"/>
    </row>
    <row r="35" spans="1:15" x14ac:dyDescent="0.25">
      <c r="A35" s="122" t="s">
        <v>220</v>
      </c>
      <c r="B35" s="169"/>
      <c r="C35" s="169"/>
      <c r="D35" s="169"/>
      <c r="E35" s="169"/>
      <c r="F35" s="169"/>
      <c r="G35" s="169"/>
      <c r="H35" s="170"/>
      <c r="I35" s="63" t="s">
        <v>94</v>
      </c>
      <c r="J35" s="64">
        <v>1</v>
      </c>
      <c r="K35" s="129">
        <f t="shared" si="1"/>
        <v>18690</v>
      </c>
      <c r="L35" s="137"/>
      <c r="M35" s="62">
        <f>J35*K35</f>
        <v>18690</v>
      </c>
      <c r="N35" s="129">
        <v>10500</v>
      </c>
      <c r="O35" s="137"/>
    </row>
    <row r="36" spans="1:15" x14ac:dyDescent="0.25">
      <c r="A36" s="122" t="s">
        <v>216</v>
      </c>
      <c r="B36" s="169"/>
      <c r="C36" s="169"/>
      <c r="D36" s="169"/>
      <c r="E36" s="169"/>
      <c r="F36" s="169"/>
      <c r="G36" s="169"/>
      <c r="H36" s="170"/>
      <c r="I36" s="63" t="s">
        <v>94</v>
      </c>
      <c r="J36" s="64">
        <v>1</v>
      </c>
      <c r="K36" s="129">
        <f t="shared" si="1"/>
        <v>8802.1</v>
      </c>
      <c r="L36" s="137"/>
      <c r="M36" s="62">
        <f>J36*K36</f>
        <v>8802.1</v>
      </c>
      <c r="N36" s="129">
        <v>4945</v>
      </c>
      <c r="O36" s="137"/>
    </row>
    <row r="37" spans="1:15" x14ac:dyDescent="0.25">
      <c r="A37" s="122" t="s">
        <v>217</v>
      </c>
      <c r="B37" s="169"/>
      <c r="C37" s="169"/>
      <c r="D37" s="169"/>
      <c r="E37" s="169"/>
      <c r="F37" s="169"/>
      <c r="G37" s="169"/>
      <c r="H37" s="170"/>
      <c r="I37" s="63" t="s">
        <v>94</v>
      </c>
      <c r="J37" s="64">
        <v>1</v>
      </c>
      <c r="K37" s="129">
        <f t="shared" si="1"/>
        <v>11570</v>
      </c>
      <c r="L37" s="137"/>
      <c r="M37" s="62">
        <f>J37*K37</f>
        <v>11570</v>
      </c>
      <c r="N37" s="129">
        <v>6500</v>
      </c>
      <c r="O37" s="137"/>
    </row>
    <row r="38" spans="1:15" x14ac:dyDescent="0.25">
      <c r="A38" s="122" t="s">
        <v>218</v>
      </c>
      <c r="B38" s="169"/>
      <c r="C38" s="169"/>
      <c r="D38" s="169"/>
      <c r="E38" s="169"/>
      <c r="F38" s="169"/>
      <c r="G38" s="169"/>
      <c r="H38" s="170"/>
      <c r="I38" s="63" t="s">
        <v>94</v>
      </c>
      <c r="J38" s="64">
        <v>6</v>
      </c>
      <c r="K38" s="129">
        <f t="shared" si="1"/>
        <v>2136</v>
      </c>
      <c r="L38" s="137"/>
      <c r="M38" s="62">
        <f>J38*K38</f>
        <v>12816</v>
      </c>
      <c r="N38" s="129">
        <v>1200</v>
      </c>
      <c r="O38" s="137"/>
    </row>
    <row r="39" spans="1:15" x14ac:dyDescent="0.25">
      <c r="A39" s="122" t="s">
        <v>254</v>
      </c>
      <c r="B39" s="169"/>
      <c r="C39" s="169"/>
      <c r="D39" s="169"/>
      <c r="E39" s="169"/>
      <c r="F39" s="169"/>
      <c r="G39" s="169"/>
      <c r="H39" s="170"/>
      <c r="I39" s="63" t="s">
        <v>94</v>
      </c>
      <c r="J39" s="64">
        <v>1</v>
      </c>
      <c r="K39" s="129">
        <f t="shared" si="1"/>
        <v>214233.68</v>
      </c>
      <c r="L39" s="137"/>
      <c r="M39" s="62">
        <f>J39*K39</f>
        <v>214233.68</v>
      </c>
      <c r="N39" s="129">
        <v>120356</v>
      </c>
      <c r="O39" s="137"/>
    </row>
    <row r="40" spans="1:15" ht="15.75" thickBot="1" x14ac:dyDescent="0.3">
      <c r="A40" s="131" t="s">
        <v>219</v>
      </c>
      <c r="B40" s="132"/>
      <c r="C40" s="132"/>
      <c r="D40" s="132"/>
      <c r="E40" s="132"/>
      <c r="F40" s="132"/>
      <c r="G40" s="132"/>
      <c r="H40" s="133"/>
      <c r="I40" s="63" t="s">
        <v>94</v>
      </c>
      <c r="J40" s="64">
        <v>2.4</v>
      </c>
      <c r="K40" s="129">
        <f t="shared" si="1"/>
        <v>2136</v>
      </c>
      <c r="L40" s="137"/>
      <c r="M40" s="62">
        <f t="shared" si="0"/>
        <v>5126.3999999999996</v>
      </c>
      <c r="N40" s="174">
        <v>1200</v>
      </c>
      <c r="O40" s="175"/>
    </row>
    <row r="41" spans="1:15" ht="15.75" thickBot="1" x14ac:dyDescent="0.3">
      <c r="A41" s="121" t="s">
        <v>90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4"/>
      <c r="M41" s="66">
        <f>SUM(M29:M40)</f>
        <v>390035.38</v>
      </c>
    </row>
    <row r="42" spans="1:15" x14ac:dyDescent="0.25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42"/>
    </row>
    <row r="43" spans="1:15" x14ac:dyDescent="0.25">
      <c r="A43" s="55" t="s">
        <v>96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7"/>
    </row>
    <row r="44" spans="1:15" ht="15.75" thickBot="1" x14ac:dyDescent="0.3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42"/>
    </row>
    <row r="45" spans="1:15" x14ac:dyDescent="0.25">
      <c r="A45" s="125" t="s">
        <v>97</v>
      </c>
      <c r="B45" s="126"/>
      <c r="C45" s="126"/>
      <c r="D45" s="126"/>
      <c r="E45" s="126"/>
      <c r="F45" s="126"/>
      <c r="G45" s="128"/>
      <c r="H45" s="59" t="s">
        <v>98</v>
      </c>
      <c r="I45" s="67" t="s">
        <v>99</v>
      </c>
      <c r="J45" s="68" t="s">
        <v>100</v>
      </c>
      <c r="K45" s="163" t="s">
        <v>101</v>
      </c>
      <c r="L45" s="128"/>
      <c r="M45" s="60" t="s">
        <v>77</v>
      </c>
    </row>
    <row r="46" spans="1:15" ht="15.75" thickBot="1" x14ac:dyDescent="0.3">
      <c r="A46" s="122" t="s">
        <v>102</v>
      </c>
      <c r="B46" s="123"/>
      <c r="C46" s="123"/>
      <c r="D46" s="123"/>
      <c r="E46" s="123"/>
      <c r="F46" s="123"/>
      <c r="G46" s="124"/>
      <c r="H46" s="69"/>
      <c r="I46" s="61">
        <v>25</v>
      </c>
      <c r="J46" s="69"/>
      <c r="K46" s="129">
        <v>90000</v>
      </c>
      <c r="L46" s="137"/>
      <c r="M46" s="52">
        <f>K46/I46</f>
        <v>3600</v>
      </c>
    </row>
    <row r="47" spans="1:15" ht="15.75" thickBot="1" x14ac:dyDescent="0.3">
      <c r="A47" s="121" t="s">
        <v>90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66">
        <f>M46</f>
        <v>3600</v>
      </c>
    </row>
    <row r="48" spans="1:15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55" t="s">
        <v>103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7"/>
    </row>
    <row r="50" spans="1:13" ht="15.75" thickBot="1" x14ac:dyDescent="0.3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ht="23.25" x14ac:dyDescent="0.25">
      <c r="A51" s="125" t="s">
        <v>104</v>
      </c>
      <c r="B51" s="126"/>
      <c r="C51" s="126"/>
      <c r="D51" s="126"/>
      <c r="E51" s="126"/>
      <c r="F51" s="126"/>
      <c r="G51" s="128"/>
      <c r="H51" s="59" t="s">
        <v>105</v>
      </c>
      <c r="I51" s="70" t="s">
        <v>106</v>
      </c>
      <c r="J51" s="71" t="s">
        <v>107</v>
      </c>
      <c r="K51" s="127" t="s">
        <v>76</v>
      </c>
      <c r="L51" s="128"/>
      <c r="M51" s="72" t="s">
        <v>77</v>
      </c>
    </row>
    <row r="52" spans="1:13" x14ac:dyDescent="0.25">
      <c r="A52" s="122" t="s">
        <v>108</v>
      </c>
      <c r="B52" s="123"/>
      <c r="C52" s="123"/>
      <c r="D52" s="123"/>
      <c r="E52" s="123"/>
      <c r="F52" s="123"/>
      <c r="G52" s="124"/>
      <c r="H52" s="73">
        <v>90000</v>
      </c>
      <c r="I52" s="74">
        <v>0.52329999999999999</v>
      </c>
      <c r="J52" s="73">
        <f>H52*1.5233</f>
        <v>137097</v>
      </c>
      <c r="K52" s="161">
        <v>4.5</v>
      </c>
      <c r="L52" s="162"/>
      <c r="M52" s="52">
        <f>J52/K52</f>
        <v>30466</v>
      </c>
    </row>
    <row r="53" spans="1:13" ht="15.75" thickBot="1" x14ac:dyDescent="0.3">
      <c r="A53" s="122" t="s">
        <v>109</v>
      </c>
      <c r="B53" s="123"/>
      <c r="C53" s="123"/>
      <c r="D53" s="123"/>
      <c r="E53" s="123"/>
      <c r="F53" s="123"/>
      <c r="G53" s="124"/>
      <c r="H53" s="73">
        <v>60000</v>
      </c>
      <c r="I53" s="74">
        <v>0.52329999999999999</v>
      </c>
      <c r="J53" s="73">
        <f>H53*1.5233</f>
        <v>91398</v>
      </c>
      <c r="K53" s="161">
        <v>4.5</v>
      </c>
      <c r="L53" s="162"/>
      <c r="M53" s="52">
        <f>J53/K53</f>
        <v>20310.666666666668</v>
      </c>
    </row>
    <row r="54" spans="1:13" ht="15.75" thickBot="1" x14ac:dyDescent="0.3">
      <c r="A54" s="121" t="s">
        <v>90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4"/>
      <c r="M54" s="66">
        <f>SUM(M52:M53)</f>
        <v>50776.666666666672</v>
      </c>
    </row>
    <row r="55" spans="1:13" ht="15.75" thickBot="1" x14ac:dyDescent="0.3">
      <c r="A55" s="34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42"/>
    </row>
    <row r="56" spans="1:13" ht="15.75" thickBot="1" x14ac:dyDescent="0.3">
      <c r="A56" s="112" t="s">
        <v>110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75">
        <f>SUM(M41,M24,M47,M54)</f>
        <v>447892.04666666669</v>
      </c>
    </row>
    <row r="57" spans="1:13" x14ac:dyDescent="0.25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42"/>
    </row>
    <row r="58" spans="1:13" x14ac:dyDescent="0.25">
      <c r="A58" s="55" t="s">
        <v>111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7"/>
    </row>
    <row r="59" spans="1:13" ht="15.75" thickBot="1" x14ac:dyDescent="0.3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42"/>
    </row>
    <row r="60" spans="1:13" x14ac:dyDescent="0.25">
      <c r="A60" s="125" t="s">
        <v>1</v>
      </c>
      <c r="B60" s="126"/>
      <c r="C60" s="126"/>
      <c r="D60" s="126"/>
      <c r="E60" s="126"/>
      <c r="F60" s="126"/>
      <c r="G60" s="126"/>
      <c r="H60" s="67"/>
      <c r="I60" s="76"/>
      <c r="J60" s="71" t="s">
        <v>112</v>
      </c>
      <c r="K60" s="127" t="s">
        <v>113</v>
      </c>
      <c r="L60" s="128"/>
      <c r="M60" s="72"/>
    </row>
    <row r="61" spans="1:13" x14ac:dyDescent="0.25">
      <c r="A61" s="115" t="s">
        <v>114</v>
      </c>
      <c r="B61" s="116"/>
      <c r="C61" s="116"/>
      <c r="D61" s="116"/>
      <c r="E61" s="116"/>
      <c r="F61" s="116"/>
      <c r="G61" s="116"/>
      <c r="H61" s="77"/>
      <c r="I61" s="78"/>
      <c r="J61" s="79"/>
      <c r="K61" s="117">
        <f>ROUND(M56*J61,2)</f>
        <v>0</v>
      </c>
      <c r="L61" s="118"/>
      <c r="M61" s="52"/>
    </row>
    <row r="62" spans="1:13" x14ac:dyDescent="0.25">
      <c r="A62" s="80" t="s">
        <v>115</v>
      </c>
      <c r="B62" s="81"/>
      <c r="C62" s="81"/>
      <c r="D62" s="81"/>
      <c r="E62" s="81"/>
      <c r="F62" s="81"/>
      <c r="G62" s="81"/>
      <c r="H62" s="77"/>
      <c r="I62" s="78"/>
      <c r="J62" s="79"/>
      <c r="K62" s="117">
        <f>ROUND(M56*J62,2)</f>
        <v>0</v>
      </c>
      <c r="L62" s="118"/>
      <c r="M62" s="52"/>
    </row>
    <row r="63" spans="1:13" ht="15.75" thickBot="1" x14ac:dyDescent="0.3">
      <c r="A63" s="82" t="s">
        <v>116</v>
      </c>
      <c r="B63" s="83"/>
      <c r="C63" s="83"/>
      <c r="D63" s="83"/>
      <c r="E63" s="83"/>
      <c r="F63" s="83"/>
      <c r="G63" s="83"/>
      <c r="H63" s="84"/>
      <c r="I63" s="85"/>
      <c r="J63" s="79"/>
      <c r="K63" s="119">
        <f>ROUND(M56*J63,2)</f>
        <v>0</v>
      </c>
      <c r="L63" s="120"/>
      <c r="M63" s="52"/>
    </row>
    <row r="64" spans="1:13" ht="15.75" thickBot="1" x14ac:dyDescent="0.3">
      <c r="A64" s="121" t="s">
        <v>90</v>
      </c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4"/>
      <c r="M64" s="66">
        <f>SUM(K61:L63)</f>
        <v>0</v>
      </c>
    </row>
    <row r="65" spans="1:13" ht="15.75" thickBot="1" x14ac:dyDescent="0.3">
      <c r="A65" s="34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42"/>
    </row>
    <row r="66" spans="1:13" ht="15.75" thickBot="1" x14ac:dyDescent="0.3">
      <c r="A66" s="112" t="s">
        <v>117</v>
      </c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4"/>
      <c r="M66" s="75">
        <f>ROUND(M56+M64,0)</f>
        <v>447892</v>
      </c>
    </row>
    <row r="67" spans="1:13" x14ac:dyDescent="0.25">
      <c r="A67" s="86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8"/>
    </row>
    <row r="68" spans="1:13" x14ac:dyDescent="0.25">
      <c r="A68" s="34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6"/>
    </row>
    <row r="69" spans="1:13" x14ac:dyDescent="0.25">
      <c r="A69" s="34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6"/>
    </row>
    <row r="70" spans="1:13" x14ac:dyDescent="0.25">
      <c r="A70" s="34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6"/>
    </row>
    <row r="71" spans="1:13" x14ac:dyDescent="0.25">
      <c r="A71" s="34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6"/>
    </row>
    <row r="72" spans="1:13" x14ac:dyDescent="0.25">
      <c r="A72" s="34"/>
      <c r="B72" s="35"/>
      <c r="C72" s="35"/>
      <c r="D72" s="35"/>
      <c r="E72" s="35"/>
      <c r="F72" s="11" t="s">
        <v>118</v>
      </c>
      <c r="G72" s="89"/>
      <c r="H72" s="89"/>
      <c r="I72" s="89"/>
      <c r="J72" s="35"/>
      <c r="K72" s="35"/>
      <c r="L72" s="35"/>
      <c r="M72" s="36"/>
    </row>
    <row r="73" spans="1:13" x14ac:dyDescent="0.25">
      <c r="A73" s="90"/>
      <c r="B73" s="91"/>
      <c r="C73" s="91"/>
      <c r="D73" s="91"/>
      <c r="E73" s="91"/>
      <c r="F73" s="12" t="s">
        <v>119</v>
      </c>
      <c r="G73" s="91"/>
      <c r="H73" s="91"/>
      <c r="I73" s="91"/>
      <c r="J73" s="91"/>
      <c r="K73" s="91"/>
      <c r="L73" s="91"/>
      <c r="M73" s="92"/>
    </row>
    <row r="74" spans="1:13" x14ac:dyDescent="0.25">
      <c r="A74" s="90"/>
      <c r="B74" s="91"/>
      <c r="C74" s="91"/>
      <c r="D74" s="91"/>
      <c r="E74" s="91"/>
      <c r="F74" s="12" t="s">
        <v>120</v>
      </c>
      <c r="G74" s="35"/>
      <c r="H74" s="35"/>
      <c r="I74" s="91"/>
      <c r="J74" s="91"/>
      <c r="K74" s="91"/>
      <c r="L74" s="91"/>
      <c r="M74" s="92"/>
    </row>
    <row r="75" spans="1:13" ht="15.75" thickBot="1" x14ac:dyDescent="0.3">
      <c r="A75" s="93"/>
      <c r="B75" s="94"/>
      <c r="C75" s="94"/>
      <c r="D75" s="94"/>
      <c r="E75" s="94"/>
      <c r="F75" s="47"/>
      <c r="G75" s="94"/>
      <c r="H75" s="94"/>
      <c r="I75" s="94"/>
      <c r="J75" s="94"/>
      <c r="K75" s="94"/>
      <c r="L75" s="94"/>
      <c r="M75" s="95"/>
    </row>
  </sheetData>
  <mergeCells count="93">
    <mergeCell ref="N39:O39"/>
    <mergeCell ref="N40:O40"/>
    <mergeCell ref="N34:O34"/>
    <mergeCell ref="N35:O35"/>
    <mergeCell ref="N36:O36"/>
    <mergeCell ref="N37:O37"/>
    <mergeCell ref="N38:O38"/>
    <mergeCell ref="N29:O29"/>
    <mergeCell ref="N30:O30"/>
    <mergeCell ref="N31:O31"/>
    <mergeCell ref="N32:O32"/>
    <mergeCell ref="N33:O33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29:H29"/>
    <mergeCell ref="K29:L29"/>
    <mergeCell ref="A30:H30"/>
    <mergeCell ref="K30:L30"/>
    <mergeCell ref="A31:H31"/>
    <mergeCell ref="K31:L31"/>
    <mergeCell ref="A32:H32"/>
    <mergeCell ref="K32:L32"/>
    <mergeCell ref="A33:H33"/>
    <mergeCell ref="K33:L33"/>
    <mergeCell ref="A34:H34"/>
    <mergeCell ref="K34:L34"/>
    <mergeCell ref="A53:G53"/>
    <mergeCell ref="K53:L53"/>
    <mergeCell ref="A54:L54"/>
    <mergeCell ref="A56:L56"/>
    <mergeCell ref="A35:H35"/>
    <mergeCell ref="K35:L35"/>
    <mergeCell ref="A36:H36"/>
    <mergeCell ref="K36:L36"/>
    <mergeCell ref="A37:H37"/>
    <mergeCell ref="K37:L37"/>
    <mergeCell ref="A38:H38"/>
    <mergeCell ref="K38:L38"/>
    <mergeCell ref="A39:H39"/>
    <mergeCell ref="K39:L39"/>
    <mergeCell ref="A40:H40"/>
    <mergeCell ref="K40:L40"/>
    <mergeCell ref="A41:L41"/>
    <mergeCell ref="A45:G45"/>
    <mergeCell ref="K45:L45"/>
    <mergeCell ref="A46:G46"/>
    <mergeCell ref="K46:L46"/>
    <mergeCell ref="A47:L47"/>
    <mergeCell ref="A51:G51"/>
    <mergeCell ref="K51:L51"/>
    <mergeCell ref="A52:G52"/>
    <mergeCell ref="K52:L52"/>
    <mergeCell ref="K63:L63"/>
    <mergeCell ref="A64:L64"/>
    <mergeCell ref="A66:L66"/>
    <mergeCell ref="A60:G60"/>
    <mergeCell ref="K60:L60"/>
    <mergeCell ref="A61:G61"/>
    <mergeCell ref="K61:L61"/>
    <mergeCell ref="K62:L62"/>
  </mergeCells>
  <pageMargins left="0.7" right="0.7" top="0.75" bottom="0.75" header="0.3" footer="0.3"/>
  <pageSetup paperSize="9" scale="55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B0F0"/>
  </sheetPr>
  <dimension ref="A1:O71"/>
  <sheetViews>
    <sheetView view="pageBreakPreview" topLeftCell="A13" zoomScaleNormal="100" zoomScaleSheetLayoutView="100" workbookViewId="0">
      <selection activeCell="N38" sqref="N38"/>
    </sheetView>
  </sheetViews>
  <sheetFormatPr baseColWidth="10" defaultRowHeight="15" x14ac:dyDescent="0.25"/>
  <cols>
    <col min="13" max="13" width="12.85546875" bestFit="1" customWidth="1"/>
  </cols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13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0.1</v>
      </c>
      <c r="L19" s="162"/>
      <c r="M19" s="52">
        <f>J19/K19</f>
        <v>2400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0.1</v>
      </c>
      <c r="L20" s="162"/>
      <c r="M20" s="52">
        <f>J20/K20</f>
        <v>3000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0.125</v>
      </c>
      <c r="L22" s="162"/>
      <c r="M22" s="52">
        <f>J22/K22</f>
        <v>3600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0.25</v>
      </c>
      <c r="L23" s="165"/>
      <c r="M23" s="52">
        <f>J23/K23</f>
        <v>960</v>
      </c>
    </row>
    <row r="24" spans="1:15" ht="15.75" thickBot="1" x14ac:dyDescent="0.3">
      <c r="A24" s="196" t="s">
        <v>90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8"/>
      <c r="M24" s="54">
        <f>SUM(M19:M23)</f>
        <v>9975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255</v>
      </c>
      <c r="B29" s="123"/>
      <c r="C29" s="123"/>
      <c r="D29" s="123"/>
      <c r="E29" s="123"/>
      <c r="F29" s="123"/>
      <c r="G29" s="123"/>
      <c r="H29" s="124"/>
      <c r="I29" s="61" t="s">
        <v>70</v>
      </c>
      <c r="J29" s="51">
        <v>1</v>
      </c>
      <c r="K29" s="129">
        <f>N29*1.788</f>
        <v>848182.5</v>
      </c>
      <c r="L29" s="137"/>
      <c r="M29" s="62">
        <f>J29*K29</f>
        <v>848182.5</v>
      </c>
      <c r="N29" s="129">
        <v>474375</v>
      </c>
      <c r="O29" s="137"/>
    </row>
    <row r="30" spans="1:15" x14ac:dyDescent="0.25">
      <c r="A30" s="122" t="s">
        <v>229</v>
      </c>
      <c r="B30" s="123"/>
      <c r="C30" s="123"/>
      <c r="D30" s="123"/>
      <c r="E30" s="123"/>
      <c r="F30" s="123"/>
      <c r="G30" s="123"/>
      <c r="H30" s="124"/>
      <c r="I30" s="61" t="s">
        <v>93</v>
      </c>
      <c r="J30" s="51">
        <v>1</v>
      </c>
      <c r="K30" s="129">
        <f t="shared" ref="K30:K32" si="0">N30*1.788</f>
        <v>29094.335999999999</v>
      </c>
      <c r="L30" s="137"/>
      <c r="M30" s="62">
        <f>J30*K30</f>
        <v>29094.335999999999</v>
      </c>
      <c r="N30" s="129">
        <v>16272</v>
      </c>
      <c r="O30" s="137"/>
    </row>
    <row r="31" spans="1:15" x14ac:dyDescent="0.25">
      <c r="A31" s="96" t="s">
        <v>230</v>
      </c>
      <c r="B31" s="97"/>
      <c r="C31" s="97"/>
      <c r="D31" s="97"/>
      <c r="E31" s="97"/>
      <c r="F31" s="97"/>
      <c r="G31" s="97"/>
      <c r="H31" s="98"/>
      <c r="I31" s="61" t="s">
        <v>70</v>
      </c>
      <c r="J31" s="51">
        <v>1</v>
      </c>
      <c r="K31" s="129">
        <f t="shared" si="0"/>
        <v>525153.48</v>
      </c>
      <c r="L31" s="137"/>
      <c r="M31" s="62">
        <f>J31*K31</f>
        <v>525153.48</v>
      </c>
      <c r="N31" s="129">
        <v>293710</v>
      </c>
      <c r="O31" s="137"/>
    </row>
    <row r="32" spans="1:15" ht="15.75" thickBot="1" x14ac:dyDescent="0.3">
      <c r="A32" s="122" t="s">
        <v>231</v>
      </c>
      <c r="B32" s="123"/>
      <c r="C32" s="123"/>
      <c r="D32" s="123"/>
      <c r="E32" s="123"/>
      <c r="F32" s="123"/>
      <c r="G32" s="123"/>
      <c r="H32" s="124"/>
      <c r="I32" s="61" t="s">
        <v>70</v>
      </c>
      <c r="J32" s="51">
        <v>9</v>
      </c>
      <c r="K32" s="129">
        <f t="shared" si="0"/>
        <v>93145.86</v>
      </c>
      <c r="L32" s="137"/>
      <c r="M32" s="62">
        <f>J32*K32</f>
        <v>838312.74</v>
      </c>
      <c r="N32" s="129">
        <v>52095</v>
      </c>
      <c r="O32" s="137"/>
    </row>
    <row r="33" spans="1:13" ht="15.75" thickBot="1" x14ac:dyDescent="0.3">
      <c r="A33" s="121" t="s">
        <v>90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4"/>
      <c r="M33" s="66">
        <f>SUM(M29:M32)</f>
        <v>2240743.0559999999</v>
      </c>
    </row>
    <row r="34" spans="1:13" x14ac:dyDescent="0.25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x14ac:dyDescent="0.25">
      <c r="A35" s="55" t="s">
        <v>96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7"/>
    </row>
    <row r="36" spans="1:13" ht="15.75" thickBot="1" x14ac:dyDescent="0.3">
      <c r="A36" s="34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42"/>
    </row>
    <row r="37" spans="1:13" x14ac:dyDescent="0.25">
      <c r="A37" s="125" t="s">
        <v>97</v>
      </c>
      <c r="B37" s="126"/>
      <c r="C37" s="126"/>
      <c r="D37" s="126"/>
      <c r="E37" s="126"/>
      <c r="F37" s="126"/>
      <c r="G37" s="128"/>
      <c r="H37" s="59" t="s">
        <v>98</v>
      </c>
      <c r="I37" s="67" t="s">
        <v>99</v>
      </c>
      <c r="J37" s="68" t="s">
        <v>100</v>
      </c>
      <c r="K37" s="163" t="s">
        <v>101</v>
      </c>
      <c r="L37" s="128"/>
      <c r="M37" s="60" t="s">
        <v>77</v>
      </c>
    </row>
    <row r="38" spans="1:13" ht="15.75" thickBot="1" x14ac:dyDescent="0.3">
      <c r="A38" s="122" t="s">
        <v>102</v>
      </c>
      <c r="B38" s="123"/>
      <c r="C38" s="123"/>
      <c r="D38" s="123"/>
      <c r="E38" s="123"/>
      <c r="F38" s="123"/>
      <c r="G38" s="124"/>
      <c r="H38" s="69"/>
      <c r="I38" s="61">
        <v>18</v>
      </c>
      <c r="J38" s="69"/>
      <c r="K38" s="129">
        <v>90000</v>
      </c>
      <c r="L38" s="137"/>
      <c r="M38" s="52">
        <f>K38/I38</f>
        <v>5000</v>
      </c>
    </row>
    <row r="39" spans="1:13" ht="15.75" thickBot="1" x14ac:dyDescent="0.3">
      <c r="A39" s="121" t="s">
        <v>90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4"/>
      <c r="M39" s="66">
        <f>M38</f>
        <v>5000</v>
      </c>
    </row>
    <row r="40" spans="1:13" x14ac:dyDescent="0.25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42"/>
    </row>
    <row r="41" spans="1:13" x14ac:dyDescent="0.25">
      <c r="A41" s="55" t="s">
        <v>103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7"/>
    </row>
    <row r="42" spans="1:13" ht="15.75" thickBot="1" x14ac:dyDescent="0.3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42"/>
    </row>
    <row r="43" spans="1:13" ht="23.25" x14ac:dyDescent="0.25">
      <c r="A43" s="125" t="s">
        <v>104</v>
      </c>
      <c r="B43" s="126"/>
      <c r="C43" s="126"/>
      <c r="D43" s="126"/>
      <c r="E43" s="126"/>
      <c r="F43" s="126"/>
      <c r="G43" s="128"/>
      <c r="H43" s="59" t="s">
        <v>105</v>
      </c>
      <c r="I43" s="70" t="s">
        <v>106</v>
      </c>
      <c r="J43" s="71" t="s">
        <v>107</v>
      </c>
      <c r="K43" s="127" t="s">
        <v>76</v>
      </c>
      <c r="L43" s="128"/>
      <c r="M43" s="72" t="s">
        <v>77</v>
      </c>
    </row>
    <row r="44" spans="1:13" x14ac:dyDescent="0.25">
      <c r="A44" s="122" t="s">
        <v>108</v>
      </c>
      <c r="B44" s="123"/>
      <c r="C44" s="123"/>
      <c r="D44" s="123"/>
      <c r="E44" s="123"/>
      <c r="F44" s="123"/>
      <c r="G44" s="124"/>
      <c r="H44" s="73">
        <v>90000</v>
      </c>
      <c r="I44" s="74">
        <v>0.52329999999999999</v>
      </c>
      <c r="J44" s="73">
        <f>H44*1.5233</f>
        <v>137097</v>
      </c>
      <c r="K44" s="161">
        <v>0.5</v>
      </c>
      <c r="L44" s="162"/>
      <c r="M44" s="52">
        <f>J44/K44</f>
        <v>274194</v>
      </c>
    </row>
    <row r="45" spans="1:13" ht="15.75" thickBot="1" x14ac:dyDescent="0.3">
      <c r="A45" s="122" t="s">
        <v>109</v>
      </c>
      <c r="B45" s="123"/>
      <c r="C45" s="123"/>
      <c r="D45" s="123"/>
      <c r="E45" s="123"/>
      <c r="F45" s="123"/>
      <c r="G45" s="124"/>
      <c r="H45" s="73">
        <v>60000</v>
      </c>
      <c r="I45" s="74">
        <v>0.52329999999999999</v>
      </c>
      <c r="J45" s="73">
        <f>H45*1.5233</f>
        <v>91398</v>
      </c>
      <c r="K45" s="161">
        <v>0.5</v>
      </c>
      <c r="L45" s="162"/>
      <c r="M45" s="52">
        <f>J45/K45</f>
        <v>182796</v>
      </c>
    </row>
    <row r="46" spans="1:13" ht="15.75" thickBot="1" x14ac:dyDescent="0.3">
      <c r="A46" s="121" t="s">
        <v>90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66">
        <f>SUM(M44:M45)</f>
        <v>456990</v>
      </c>
    </row>
    <row r="47" spans="1:13" ht="15.75" thickBot="1" x14ac:dyDescent="0.3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3" ht="15.75" thickBot="1" x14ac:dyDescent="0.3">
      <c r="A48" s="112" t="s">
        <v>110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4"/>
      <c r="M48" s="75">
        <f>SUM(M33,M24,M39,M46)</f>
        <v>2712708.0559999999</v>
      </c>
    </row>
    <row r="49" spans="1:13" x14ac:dyDescent="0.25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x14ac:dyDescent="0.25">
      <c r="A50" s="55" t="s">
        <v>111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7"/>
    </row>
    <row r="51" spans="1:13" ht="15.75" thickBot="1" x14ac:dyDescent="0.3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42"/>
    </row>
    <row r="52" spans="1:13" x14ac:dyDescent="0.25">
      <c r="A52" s="125" t="s">
        <v>1</v>
      </c>
      <c r="B52" s="126"/>
      <c r="C52" s="126"/>
      <c r="D52" s="126"/>
      <c r="E52" s="126"/>
      <c r="F52" s="126"/>
      <c r="G52" s="126"/>
      <c r="H52" s="67"/>
      <c r="I52" s="76"/>
      <c r="J52" s="71" t="s">
        <v>112</v>
      </c>
      <c r="K52" s="127" t="s">
        <v>113</v>
      </c>
      <c r="L52" s="128"/>
      <c r="M52" s="72"/>
    </row>
    <row r="53" spans="1:13" x14ac:dyDescent="0.25">
      <c r="A53" s="115" t="s">
        <v>114</v>
      </c>
      <c r="B53" s="116"/>
      <c r="C53" s="116"/>
      <c r="D53" s="116"/>
      <c r="E53" s="116"/>
      <c r="F53" s="116"/>
      <c r="G53" s="116"/>
      <c r="H53" s="77"/>
      <c r="I53" s="78"/>
      <c r="J53" s="79"/>
      <c r="K53" s="117">
        <f>ROUND(M48*J53,2)</f>
        <v>0</v>
      </c>
      <c r="L53" s="118"/>
      <c r="M53" s="52"/>
    </row>
    <row r="54" spans="1:13" x14ac:dyDescent="0.25">
      <c r="A54" s="80" t="s">
        <v>115</v>
      </c>
      <c r="B54" s="81"/>
      <c r="C54" s="81"/>
      <c r="D54" s="81"/>
      <c r="E54" s="81"/>
      <c r="F54" s="81"/>
      <c r="G54" s="81"/>
      <c r="H54" s="77"/>
      <c r="I54" s="78"/>
      <c r="J54" s="79"/>
      <c r="K54" s="117">
        <f>ROUND(M48*J54,2)</f>
        <v>0</v>
      </c>
      <c r="L54" s="118"/>
      <c r="M54" s="52"/>
    </row>
    <row r="55" spans="1:13" ht="15.75" thickBot="1" x14ac:dyDescent="0.3">
      <c r="A55" s="82" t="s">
        <v>116</v>
      </c>
      <c r="B55" s="83"/>
      <c r="C55" s="83"/>
      <c r="D55" s="83"/>
      <c r="E55" s="83"/>
      <c r="F55" s="83"/>
      <c r="G55" s="83"/>
      <c r="H55" s="84"/>
      <c r="I55" s="85"/>
      <c r="J55" s="79"/>
      <c r="K55" s="119">
        <f>ROUND(M48*J55,2)</f>
        <v>0</v>
      </c>
      <c r="L55" s="120"/>
      <c r="M55" s="52"/>
    </row>
    <row r="56" spans="1:13" ht="15.75" thickBot="1" x14ac:dyDescent="0.3">
      <c r="A56" s="121" t="s">
        <v>90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66">
        <f>SUM(K53:L55)</f>
        <v>0</v>
      </c>
    </row>
    <row r="57" spans="1:13" ht="15.75" thickBot="1" x14ac:dyDescent="0.3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42"/>
    </row>
    <row r="58" spans="1:13" ht="15.75" thickBot="1" x14ac:dyDescent="0.3">
      <c r="A58" s="112" t="s">
        <v>117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4"/>
      <c r="M58" s="75">
        <f>ROUND(M48+M56,0)</f>
        <v>2712708</v>
      </c>
    </row>
    <row r="59" spans="1:13" x14ac:dyDescent="0.25">
      <c r="A59" s="86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8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11" t="s">
        <v>118</v>
      </c>
      <c r="G64" s="89"/>
      <c r="H64" s="89"/>
      <c r="I64" s="89"/>
      <c r="J64" s="35"/>
      <c r="K64" s="35"/>
      <c r="L64" s="35"/>
      <c r="M64" s="36"/>
    </row>
    <row r="65" spans="1:13" x14ac:dyDescent="0.25">
      <c r="A65" s="90"/>
      <c r="B65" s="91"/>
      <c r="C65" s="91"/>
      <c r="D65" s="91"/>
      <c r="E65" s="91"/>
      <c r="F65" s="12" t="s">
        <v>119</v>
      </c>
      <c r="G65" s="91"/>
      <c r="H65" s="91"/>
      <c r="I65" s="91"/>
      <c r="J65" s="91"/>
      <c r="K65" s="91"/>
      <c r="L65" s="91"/>
      <c r="M65" s="92"/>
    </row>
    <row r="66" spans="1:13" x14ac:dyDescent="0.25">
      <c r="A66" s="90"/>
      <c r="B66" s="91"/>
      <c r="C66" s="91"/>
      <c r="D66" s="91"/>
      <c r="E66" s="91"/>
      <c r="F66" s="12" t="s">
        <v>120</v>
      </c>
      <c r="G66" s="35"/>
      <c r="H66" s="35"/>
      <c r="I66" s="91"/>
      <c r="J66" s="91"/>
      <c r="K66" s="91"/>
      <c r="L66" s="91"/>
      <c r="M66" s="92"/>
    </row>
    <row r="67" spans="1:13" ht="15.75" thickBot="1" x14ac:dyDescent="0.3">
      <c r="A67" s="93"/>
      <c r="B67" s="94"/>
      <c r="C67" s="94"/>
      <c r="D67" s="94"/>
      <c r="E67" s="94"/>
      <c r="F67" s="47"/>
      <c r="G67" s="94"/>
      <c r="H67" s="94"/>
      <c r="I67" s="94"/>
      <c r="J67" s="94"/>
      <c r="K67" s="94"/>
      <c r="L67" s="94"/>
      <c r="M67" s="95"/>
    </row>
    <row r="68" spans="1:13" x14ac:dyDescent="0.25">
      <c r="A68" s="34"/>
      <c r="B68" s="35"/>
      <c r="C68" s="35"/>
      <c r="D68" s="35"/>
      <c r="E68" s="35"/>
      <c r="F68" s="11" t="s">
        <v>118</v>
      </c>
      <c r="G68" s="89"/>
      <c r="H68" s="89"/>
      <c r="I68" s="89"/>
      <c r="J68" s="35"/>
      <c r="K68" s="35"/>
      <c r="L68" s="35"/>
      <c r="M68" s="36"/>
    </row>
    <row r="69" spans="1:13" x14ac:dyDescent="0.25">
      <c r="A69" s="90"/>
      <c r="B69" s="91"/>
      <c r="C69" s="91"/>
      <c r="D69" s="91"/>
      <c r="E69" s="91"/>
      <c r="F69" s="12" t="s">
        <v>119</v>
      </c>
      <c r="G69" s="91"/>
      <c r="H69" s="91"/>
      <c r="I69" s="91"/>
      <c r="J69" s="91"/>
      <c r="K69" s="91"/>
      <c r="L69" s="91"/>
      <c r="M69" s="92"/>
    </row>
    <row r="70" spans="1:13" x14ac:dyDescent="0.25">
      <c r="A70" s="90"/>
      <c r="B70" s="91"/>
      <c r="C70" s="91"/>
      <c r="D70" s="91"/>
      <c r="E70" s="91"/>
      <c r="F70" s="12" t="s">
        <v>120</v>
      </c>
      <c r="G70" s="35"/>
      <c r="H70" s="35"/>
      <c r="I70" s="91"/>
      <c r="J70" s="91"/>
      <c r="K70" s="91"/>
      <c r="L70" s="91"/>
      <c r="M70" s="92"/>
    </row>
    <row r="71" spans="1:13" ht="15.75" thickBot="1" x14ac:dyDescent="0.3">
      <c r="A71" s="93"/>
      <c r="B71" s="94"/>
      <c r="C71" s="94"/>
      <c r="D71" s="94"/>
      <c r="E71" s="94"/>
      <c r="F71" s="47"/>
      <c r="G71" s="94"/>
      <c r="H71" s="94"/>
      <c r="I71" s="94"/>
      <c r="J71" s="94"/>
      <c r="K71" s="94"/>
      <c r="L71" s="94"/>
      <c r="M71" s="95"/>
    </row>
  </sheetData>
  <mergeCells count="68">
    <mergeCell ref="N29:O29"/>
    <mergeCell ref="N30:O30"/>
    <mergeCell ref="N31:O31"/>
    <mergeCell ref="N32:O32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32:H32"/>
    <mergeCell ref="K32:L32"/>
    <mergeCell ref="A33:L33"/>
    <mergeCell ref="A29:H29"/>
    <mergeCell ref="K29:L29"/>
    <mergeCell ref="A30:H30"/>
    <mergeCell ref="K30:L30"/>
    <mergeCell ref="K31:L31"/>
    <mergeCell ref="K54:L54"/>
    <mergeCell ref="K55:L55"/>
    <mergeCell ref="A56:L56"/>
    <mergeCell ref="A58:L58"/>
    <mergeCell ref="A37:G37"/>
    <mergeCell ref="K37:L37"/>
    <mergeCell ref="A38:G38"/>
    <mergeCell ref="K38:L38"/>
    <mergeCell ref="A39:L39"/>
    <mergeCell ref="A43:G43"/>
    <mergeCell ref="K43:L43"/>
    <mergeCell ref="A44:G44"/>
    <mergeCell ref="K44:L44"/>
    <mergeCell ref="A45:G45"/>
    <mergeCell ref="K45:L45"/>
    <mergeCell ref="A46:L46"/>
    <mergeCell ref="A48:L48"/>
    <mergeCell ref="A52:G52"/>
    <mergeCell ref="K52:L52"/>
    <mergeCell ref="A53:G53"/>
    <mergeCell ref="K53:L53"/>
  </mergeCells>
  <pageMargins left="0.7" right="0.7" top="0.75" bottom="0.75" header="0.3" footer="0.3"/>
  <pageSetup paperSize="9" scale="55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5" tint="0.39997558519241921"/>
  </sheetPr>
  <dimension ref="A1:O68"/>
  <sheetViews>
    <sheetView view="pageBreakPreview" zoomScaleNormal="100" zoomScaleSheetLayoutView="100" workbookViewId="0">
      <selection activeCell="P32" sqref="P32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26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81</v>
      </c>
      <c r="B19" s="123"/>
      <c r="C19" s="123"/>
      <c r="D19" s="123"/>
      <c r="E19" s="124"/>
      <c r="F19" s="161" t="s">
        <v>82</v>
      </c>
      <c r="G19" s="162"/>
      <c r="H19" s="161" t="s">
        <v>80</v>
      </c>
      <c r="I19" s="162"/>
      <c r="J19" s="51">
        <v>400</v>
      </c>
      <c r="K19" s="161">
        <v>0.5</v>
      </c>
      <c r="L19" s="162"/>
      <c r="M19" s="52">
        <f>J19/K19</f>
        <v>800</v>
      </c>
    </row>
    <row r="20" spans="1:15" x14ac:dyDescent="0.25">
      <c r="A20" s="122" t="s">
        <v>83</v>
      </c>
      <c r="B20" s="123"/>
      <c r="C20" s="123"/>
      <c r="D20" s="123"/>
      <c r="E20" s="124"/>
      <c r="F20" s="161" t="s">
        <v>84</v>
      </c>
      <c r="G20" s="162"/>
      <c r="H20" s="161" t="s">
        <v>85</v>
      </c>
      <c r="I20" s="162"/>
      <c r="J20" s="51">
        <v>60</v>
      </c>
      <c r="K20" s="161">
        <v>2</v>
      </c>
      <c r="L20" s="162"/>
      <c r="M20" s="52">
        <f>J20/K20</f>
        <v>30</v>
      </c>
    </row>
    <row r="21" spans="1:15" x14ac:dyDescent="0.25">
      <c r="A21" s="122" t="s">
        <v>86</v>
      </c>
      <c r="B21" s="123"/>
      <c r="C21" s="123"/>
      <c r="D21" s="123"/>
      <c r="E21" s="124"/>
      <c r="F21" s="161"/>
      <c r="G21" s="162"/>
      <c r="H21" s="161" t="s">
        <v>80</v>
      </c>
      <c r="I21" s="162"/>
      <c r="J21" s="51">
        <v>800</v>
      </c>
      <c r="K21" s="161">
        <v>0.5</v>
      </c>
      <c r="L21" s="162"/>
      <c r="M21" s="52">
        <f>J21/K21</f>
        <v>1600</v>
      </c>
    </row>
    <row r="22" spans="1:15" ht="15.75" thickBot="1" x14ac:dyDescent="0.3">
      <c r="A22" s="166" t="s">
        <v>90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  <c r="M22" s="54">
        <f>SUM(M19:M21)</f>
        <v>2430</v>
      </c>
    </row>
    <row r="23" spans="1:15" x14ac:dyDescent="0.25">
      <c r="A23" s="46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42"/>
    </row>
    <row r="24" spans="1:15" x14ac:dyDescent="0.25">
      <c r="A24" s="55" t="s">
        <v>91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7"/>
    </row>
    <row r="25" spans="1:15" ht="15.75" thickBot="1" x14ac:dyDescent="0.3">
      <c r="A25" s="31"/>
      <c r="B25" s="47"/>
      <c r="C25" s="47"/>
      <c r="D25" s="47"/>
      <c r="E25" s="47"/>
      <c r="F25" s="47"/>
      <c r="G25" s="47"/>
      <c r="H25" s="47"/>
      <c r="I25" s="35"/>
      <c r="J25" s="35"/>
      <c r="K25" s="35"/>
      <c r="L25" s="35"/>
      <c r="M25" s="42"/>
    </row>
    <row r="26" spans="1:15" x14ac:dyDescent="0.25">
      <c r="A26" s="125" t="s">
        <v>68</v>
      </c>
      <c r="B26" s="126"/>
      <c r="C26" s="126"/>
      <c r="D26" s="126"/>
      <c r="E26" s="126"/>
      <c r="F26" s="126"/>
      <c r="G26" s="126"/>
      <c r="H26" s="128"/>
      <c r="I26" s="58" t="s">
        <v>70</v>
      </c>
      <c r="J26" s="59" t="s">
        <v>71</v>
      </c>
      <c r="K26" s="163" t="s">
        <v>92</v>
      </c>
      <c r="L26" s="128"/>
      <c r="M26" s="60" t="s">
        <v>77</v>
      </c>
    </row>
    <row r="27" spans="1:15" x14ac:dyDescent="0.25">
      <c r="A27" s="122" t="s">
        <v>161</v>
      </c>
      <c r="B27" s="123"/>
      <c r="C27" s="123"/>
      <c r="D27" s="123"/>
      <c r="E27" s="123"/>
      <c r="F27" s="123"/>
      <c r="G27" s="123"/>
      <c r="H27" s="124"/>
      <c r="I27" s="61" t="s">
        <v>93</v>
      </c>
      <c r="J27" s="51">
        <v>24</v>
      </c>
      <c r="K27" s="129">
        <f>N27*1.78</f>
        <v>5117.5</v>
      </c>
      <c r="L27" s="137"/>
      <c r="M27" s="62">
        <f t="shared" ref="M27:M33" si="0">J27*K27</f>
        <v>122820</v>
      </c>
      <c r="N27" s="129">
        <v>2875</v>
      </c>
      <c r="O27" s="137"/>
    </row>
    <row r="28" spans="1:15" x14ac:dyDescent="0.25">
      <c r="A28" s="122" t="s">
        <v>153</v>
      </c>
      <c r="B28" s="169"/>
      <c r="C28" s="169"/>
      <c r="D28" s="169"/>
      <c r="E28" s="169"/>
      <c r="F28" s="169"/>
      <c r="G28" s="169"/>
      <c r="H28" s="170"/>
      <c r="I28" s="63" t="s">
        <v>93</v>
      </c>
      <c r="J28" s="64">
        <v>8</v>
      </c>
      <c r="K28" s="129">
        <f t="shared" ref="K28:K33" si="1">N28*1.78</f>
        <v>3649</v>
      </c>
      <c r="L28" s="137"/>
      <c r="M28" s="62">
        <f t="shared" si="0"/>
        <v>29192</v>
      </c>
      <c r="N28" s="129">
        <v>2050</v>
      </c>
      <c r="O28" s="137"/>
    </row>
    <row r="29" spans="1:15" x14ac:dyDescent="0.25">
      <c r="A29" s="122" t="s">
        <v>154</v>
      </c>
      <c r="B29" s="169"/>
      <c r="C29" s="169"/>
      <c r="D29" s="169"/>
      <c r="E29" s="169"/>
      <c r="F29" s="169"/>
      <c r="G29" s="169"/>
      <c r="H29" s="170"/>
      <c r="I29" s="63" t="s">
        <v>94</v>
      </c>
      <c r="J29" s="64">
        <v>2</v>
      </c>
      <c r="K29" s="129">
        <f t="shared" si="1"/>
        <v>818.80000000000007</v>
      </c>
      <c r="L29" s="137"/>
      <c r="M29" s="62">
        <f t="shared" si="0"/>
        <v>1637.6000000000001</v>
      </c>
      <c r="N29" s="129">
        <v>460</v>
      </c>
      <c r="O29" s="137"/>
    </row>
    <row r="30" spans="1:15" x14ac:dyDescent="0.25">
      <c r="A30" s="122" t="s">
        <v>155</v>
      </c>
      <c r="B30" s="169"/>
      <c r="C30" s="169"/>
      <c r="D30" s="169"/>
      <c r="E30" s="169"/>
      <c r="F30" s="169"/>
      <c r="G30" s="169"/>
      <c r="H30" s="170"/>
      <c r="I30" s="63" t="s">
        <v>95</v>
      </c>
      <c r="J30" s="64">
        <v>1</v>
      </c>
      <c r="K30" s="129">
        <f t="shared" si="1"/>
        <v>614.1</v>
      </c>
      <c r="L30" s="137"/>
      <c r="M30" s="62">
        <f t="shared" si="0"/>
        <v>614.1</v>
      </c>
      <c r="N30" s="129">
        <v>345</v>
      </c>
      <c r="O30" s="137"/>
    </row>
    <row r="31" spans="1:15" x14ac:dyDescent="0.25">
      <c r="A31" s="122" t="s">
        <v>212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1</v>
      </c>
      <c r="K31" s="129">
        <f t="shared" si="1"/>
        <v>3070.5</v>
      </c>
      <c r="L31" s="137"/>
      <c r="M31" s="62">
        <f t="shared" si="0"/>
        <v>3070.5</v>
      </c>
      <c r="N31" s="129">
        <v>1725</v>
      </c>
      <c r="O31" s="137"/>
    </row>
    <row r="32" spans="1:15" x14ac:dyDescent="0.25">
      <c r="A32" s="122" t="s">
        <v>157</v>
      </c>
      <c r="B32" s="169"/>
      <c r="C32" s="169"/>
      <c r="D32" s="169"/>
      <c r="E32" s="169"/>
      <c r="F32" s="169"/>
      <c r="G32" s="169"/>
      <c r="H32" s="170"/>
      <c r="I32" s="63" t="s">
        <v>94</v>
      </c>
      <c r="J32" s="64">
        <v>1</v>
      </c>
      <c r="K32" s="129">
        <f t="shared" si="1"/>
        <v>13305.5</v>
      </c>
      <c r="L32" s="137"/>
      <c r="M32" s="62">
        <f t="shared" si="0"/>
        <v>13305.5</v>
      </c>
      <c r="N32" s="129">
        <v>7475</v>
      </c>
      <c r="O32" s="137"/>
    </row>
    <row r="33" spans="1:15" ht="15.75" thickBot="1" x14ac:dyDescent="0.3">
      <c r="A33" s="122" t="s">
        <v>158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2.4</v>
      </c>
      <c r="K33" s="129">
        <f t="shared" si="1"/>
        <v>512.64</v>
      </c>
      <c r="L33" s="137"/>
      <c r="M33" s="62">
        <f t="shared" si="0"/>
        <v>1230.336</v>
      </c>
      <c r="N33" s="129">
        <v>288</v>
      </c>
      <c r="O33" s="137"/>
    </row>
    <row r="34" spans="1:15" ht="15.75" thickBot="1" x14ac:dyDescent="0.3">
      <c r="A34" s="121" t="s">
        <v>90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4"/>
      <c r="M34" s="66">
        <f>SUM(M27:M33)</f>
        <v>171870.03600000002</v>
      </c>
    </row>
    <row r="35" spans="1:15" x14ac:dyDescent="0.25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5" x14ac:dyDescent="0.25">
      <c r="A36" s="55" t="s">
        <v>96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7"/>
    </row>
    <row r="37" spans="1:15" ht="15.75" thickBot="1" x14ac:dyDescent="0.3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5" x14ac:dyDescent="0.25">
      <c r="A38" s="125" t="s">
        <v>97</v>
      </c>
      <c r="B38" s="126"/>
      <c r="C38" s="126"/>
      <c r="D38" s="126"/>
      <c r="E38" s="126"/>
      <c r="F38" s="126"/>
      <c r="G38" s="128"/>
      <c r="H38" s="59" t="s">
        <v>98</v>
      </c>
      <c r="I38" s="67" t="s">
        <v>99</v>
      </c>
      <c r="J38" s="68" t="s">
        <v>100</v>
      </c>
      <c r="K38" s="163" t="s">
        <v>101</v>
      </c>
      <c r="L38" s="128"/>
      <c r="M38" s="60" t="s">
        <v>77</v>
      </c>
    </row>
    <row r="39" spans="1:15" ht="15.75" thickBot="1" x14ac:dyDescent="0.3">
      <c r="A39" s="122" t="s">
        <v>102</v>
      </c>
      <c r="B39" s="123"/>
      <c r="C39" s="123"/>
      <c r="D39" s="123"/>
      <c r="E39" s="123"/>
      <c r="F39" s="123"/>
      <c r="G39" s="124"/>
      <c r="H39" s="69"/>
      <c r="I39" s="61">
        <v>50</v>
      </c>
      <c r="J39" s="69"/>
      <c r="K39" s="129">
        <v>90000</v>
      </c>
      <c r="L39" s="137"/>
      <c r="M39" s="52">
        <f>K39/I39</f>
        <v>1800</v>
      </c>
    </row>
    <row r="40" spans="1:15" ht="15.75" thickBot="1" x14ac:dyDescent="0.3">
      <c r="A40" s="121" t="s">
        <v>90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4"/>
      <c r="M40" s="66">
        <f>M39</f>
        <v>1800</v>
      </c>
    </row>
    <row r="41" spans="1:15" x14ac:dyDescent="0.25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5" x14ac:dyDescent="0.25">
      <c r="A42" s="55" t="s">
        <v>103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1:15" ht="15.75" thickBot="1" x14ac:dyDescent="0.3">
      <c r="A43" s="34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42"/>
    </row>
    <row r="44" spans="1:15" ht="23.25" x14ac:dyDescent="0.25">
      <c r="A44" s="125" t="s">
        <v>104</v>
      </c>
      <c r="B44" s="126"/>
      <c r="C44" s="126"/>
      <c r="D44" s="126"/>
      <c r="E44" s="126"/>
      <c r="F44" s="126"/>
      <c r="G44" s="128"/>
      <c r="H44" s="59" t="s">
        <v>105</v>
      </c>
      <c r="I44" s="70" t="s">
        <v>106</v>
      </c>
      <c r="J44" s="71" t="s">
        <v>107</v>
      </c>
      <c r="K44" s="127" t="s">
        <v>76</v>
      </c>
      <c r="L44" s="128"/>
      <c r="M44" s="72" t="s">
        <v>77</v>
      </c>
    </row>
    <row r="45" spans="1:15" x14ac:dyDescent="0.25">
      <c r="A45" s="122" t="s">
        <v>108</v>
      </c>
      <c r="B45" s="123"/>
      <c r="C45" s="123"/>
      <c r="D45" s="123"/>
      <c r="E45" s="123"/>
      <c r="F45" s="123"/>
      <c r="G45" s="124"/>
      <c r="H45" s="73">
        <v>90000</v>
      </c>
      <c r="I45" s="74">
        <v>0.52329999999999999</v>
      </c>
      <c r="J45" s="73">
        <f>H45*1.5233</f>
        <v>137097</v>
      </c>
      <c r="K45" s="161">
        <v>5</v>
      </c>
      <c r="L45" s="162"/>
      <c r="M45" s="52">
        <f>J45/K45</f>
        <v>27419.4</v>
      </c>
    </row>
    <row r="46" spans="1:15" ht="15.75" thickBot="1" x14ac:dyDescent="0.3">
      <c r="A46" s="122" t="s">
        <v>109</v>
      </c>
      <c r="B46" s="123"/>
      <c r="C46" s="123"/>
      <c r="D46" s="123"/>
      <c r="E46" s="123"/>
      <c r="F46" s="123"/>
      <c r="G46" s="124"/>
      <c r="H46" s="73">
        <v>60000</v>
      </c>
      <c r="I46" s="74">
        <v>0.52329999999999999</v>
      </c>
      <c r="J46" s="73">
        <f>H46*1.5233</f>
        <v>91398</v>
      </c>
      <c r="K46" s="161">
        <v>5</v>
      </c>
      <c r="L46" s="162"/>
      <c r="M46" s="52">
        <f>J46/K46</f>
        <v>18279.599999999999</v>
      </c>
    </row>
    <row r="47" spans="1:15" ht="15.75" thickBot="1" x14ac:dyDescent="0.3">
      <c r="A47" s="121" t="s">
        <v>90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66">
        <f>SUM(M45:M46)</f>
        <v>45699</v>
      </c>
    </row>
    <row r="48" spans="1:15" ht="15.75" thickBot="1" x14ac:dyDescent="0.3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ht="15.75" thickBot="1" x14ac:dyDescent="0.3">
      <c r="A49" s="112" t="s">
        <v>110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4"/>
      <c r="M49" s="75">
        <f>SUM(M34,M22,M40,M47)</f>
        <v>221799.03600000002</v>
      </c>
    </row>
    <row r="50" spans="1:13" x14ac:dyDescent="0.25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x14ac:dyDescent="0.25">
      <c r="A51" s="55" t="s">
        <v>111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7"/>
    </row>
    <row r="52" spans="1:13" ht="15.75" thickBot="1" x14ac:dyDescent="0.3">
      <c r="A52" s="34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42"/>
    </row>
    <row r="53" spans="1:13" x14ac:dyDescent="0.25">
      <c r="A53" s="125" t="s">
        <v>1</v>
      </c>
      <c r="B53" s="126"/>
      <c r="C53" s="126"/>
      <c r="D53" s="126"/>
      <c r="E53" s="126"/>
      <c r="F53" s="126"/>
      <c r="G53" s="126"/>
      <c r="H53" s="67"/>
      <c r="I53" s="76"/>
      <c r="J53" s="71" t="s">
        <v>112</v>
      </c>
      <c r="K53" s="127" t="s">
        <v>113</v>
      </c>
      <c r="L53" s="128"/>
      <c r="M53" s="72"/>
    </row>
    <row r="54" spans="1:13" x14ac:dyDescent="0.25">
      <c r="A54" s="115" t="s">
        <v>114</v>
      </c>
      <c r="B54" s="116"/>
      <c r="C54" s="116"/>
      <c r="D54" s="116"/>
      <c r="E54" s="116"/>
      <c r="F54" s="116"/>
      <c r="G54" s="116"/>
      <c r="H54" s="77"/>
      <c r="I54" s="78"/>
      <c r="J54" s="79"/>
      <c r="K54" s="117">
        <f>ROUND(M49*J54,2)</f>
        <v>0</v>
      </c>
      <c r="L54" s="118"/>
      <c r="M54" s="52"/>
    </row>
    <row r="55" spans="1:13" x14ac:dyDescent="0.25">
      <c r="A55" s="80" t="s">
        <v>115</v>
      </c>
      <c r="B55" s="81"/>
      <c r="C55" s="81"/>
      <c r="D55" s="81"/>
      <c r="E55" s="81"/>
      <c r="F55" s="81"/>
      <c r="G55" s="81"/>
      <c r="H55" s="77"/>
      <c r="I55" s="78"/>
      <c r="J55" s="79"/>
      <c r="K55" s="117">
        <f>ROUND(M49*J55,2)</f>
        <v>0</v>
      </c>
      <c r="L55" s="118"/>
      <c r="M55" s="52"/>
    </row>
    <row r="56" spans="1:13" ht="15.75" thickBot="1" x14ac:dyDescent="0.3">
      <c r="A56" s="82" t="s">
        <v>116</v>
      </c>
      <c r="B56" s="83"/>
      <c r="C56" s="83"/>
      <c r="D56" s="83"/>
      <c r="E56" s="83"/>
      <c r="F56" s="83"/>
      <c r="G56" s="83"/>
      <c r="H56" s="84"/>
      <c r="I56" s="85"/>
      <c r="J56" s="79"/>
      <c r="K56" s="119">
        <f>ROUND(M49*J56,2)</f>
        <v>0</v>
      </c>
      <c r="L56" s="120"/>
      <c r="M56" s="52"/>
    </row>
    <row r="57" spans="1:13" ht="15.75" thickBot="1" x14ac:dyDescent="0.3">
      <c r="A57" s="121" t="s">
        <v>90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4"/>
      <c r="M57" s="66">
        <f>SUM(K54:L56)</f>
        <v>0</v>
      </c>
    </row>
    <row r="58" spans="1:13" ht="15.75" thickBot="1" x14ac:dyDescent="0.3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42"/>
    </row>
    <row r="59" spans="1:13" ht="15.75" thickBot="1" x14ac:dyDescent="0.3">
      <c r="A59" s="112" t="s">
        <v>117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4"/>
      <c r="M59" s="75">
        <f>ROUND(M49+M57,0)</f>
        <v>221799</v>
      </c>
    </row>
    <row r="60" spans="1:13" x14ac:dyDescent="0.25">
      <c r="A60" s="86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8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6"/>
    </row>
    <row r="65" spans="1:13" x14ac:dyDescent="0.25">
      <c r="A65" s="34"/>
      <c r="B65" s="35"/>
      <c r="C65" s="35"/>
      <c r="D65" s="35"/>
      <c r="E65" s="35"/>
      <c r="F65" s="11" t="s">
        <v>118</v>
      </c>
      <c r="G65" s="89"/>
      <c r="H65" s="89"/>
      <c r="I65" s="89"/>
      <c r="J65" s="35"/>
      <c r="K65" s="35"/>
      <c r="L65" s="35"/>
      <c r="M65" s="36"/>
    </row>
    <row r="66" spans="1:13" x14ac:dyDescent="0.25">
      <c r="A66" s="90"/>
      <c r="B66" s="91"/>
      <c r="C66" s="91"/>
      <c r="D66" s="91"/>
      <c r="E66" s="91"/>
      <c r="F66" s="12" t="s">
        <v>159</v>
      </c>
      <c r="G66" s="91"/>
      <c r="H66" s="91"/>
      <c r="I66" s="91"/>
      <c r="J66" s="91"/>
      <c r="K66" s="91"/>
      <c r="L66" s="91"/>
      <c r="M66" s="92"/>
    </row>
    <row r="67" spans="1:13" x14ac:dyDescent="0.25">
      <c r="A67" s="90"/>
      <c r="B67" s="91"/>
      <c r="C67" s="91"/>
      <c r="D67" s="91"/>
      <c r="E67" s="91"/>
      <c r="F67" s="12" t="s">
        <v>160</v>
      </c>
      <c r="G67" s="35"/>
      <c r="H67" s="35"/>
      <c r="I67" s="91"/>
      <c r="J67" s="91"/>
      <c r="K67" s="91"/>
      <c r="L67" s="91"/>
      <c r="M67" s="92"/>
    </row>
    <row r="68" spans="1:13" ht="15.75" thickBot="1" x14ac:dyDescent="0.3">
      <c r="A68" s="93"/>
      <c r="B68" s="94"/>
      <c r="C68" s="94"/>
      <c r="D68" s="94"/>
      <c r="E68" s="94"/>
      <c r="F68" s="47"/>
      <c r="G68" s="94"/>
      <c r="H68" s="94"/>
      <c r="I68" s="94"/>
      <c r="J68" s="94"/>
      <c r="K68" s="94"/>
      <c r="L68" s="94"/>
      <c r="M68" s="95"/>
    </row>
  </sheetData>
  <mergeCells count="70">
    <mergeCell ref="N32:O32"/>
    <mergeCell ref="N33:O33"/>
    <mergeCell ref="N27:O27"/>
    <mergeCell ref="N28:O28"/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1:E21"/>
    <mergeCell ref="F21:G21"/>
    <mergeCell ref="H21:I21"/>
    <mergeCell ref="K21:L21"/>
    <mergeCell ref="A22:L22"/>
    <mergeCell ref="A38:G38"/>
    <mergeCell ref="K38:L38"/>
    <mergeCell ref="A32:H32"/>
    <mergeCell ref="K32:L32"/>
    <mergeCell ref="A33:H33"/>
    <mergeCell ref="K33:L33"/>
    <mergeCell ref="A26:H26"/>
    <mergeCell ref="K26:L26"/>
    <mergeCell ref="A27:H27"/>
    <mergeCell ref="K27:L27"/>
    <mergeCell ref="A34:L34"/>
    <mergeCell ref="A29:H29"/>
    <mergeCell ref="K29:L29"/>
    <mergeCell ref="A30:H30"/>
    <mergeCell ref="K30:L30"/>
    <mergeCell ref="A31:H31"/>
    <mergeCell ref="K31:L31"/>
    <mergeCell ref="A28:H28"/>
    <mergeCell ref="K28:L28"/>
    <mergeCell ref="A39:G39"/>
    <mergeCell ref="K39:L39"/>
    <mergeCell ref="A40:L40"/>
    <mergeCell ref="A44:G44"/>
    <mergeCell ref="K44:L44"/>
    <mergeCell ref="K54:L54"/>
    <mergeCell ref="K55:L55"/>
    <mergeCell ref="A57:L57"/>
    <mergeCell ref="A59:L59"/>
    <mergeCell ref="A45:G45"/>
    <mergeCell ref="K45:L45"/>
    <mergeCell ref="A46:G46"/>
    <mergeCell ref="K46:L46"/>
    <mergeCell ref="A47:L47"/>
    <mergeCell ref="K56:L56"/>
    <mergeCell ref="A49:L49"/>
    <mergeCell ref="A53:G53"/>
    <mergeCell ref="K53:L53"/>
    <mergeCell ref="A54:G54"/>
  </mergeCells>
  <pageMargins left="0.7" right="0.7" top="0.75" bottom="0.75" header="0.3" footer="0.3"/>
  <pageSetup paperSize="9" scale="55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5" tint="0.39997558519241921"/>
  </sheetPr>
  <dimension ref="A1:O74"/>
  <sheetViews>
    <sheetView view="pageBreakPreview" topLeftCell="A13" zoomScaleNormal="100" zoomScaleSheetLayoutView="100" workbookViewId="0">
      <selection activeCell="K29" sqref="K29:L39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27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350</v>
      </c>
      <c r="K19" s="161">
        <v>1</v>
      </c>
      <c r="L19" s="162"/>
      <c r="M19" s="52">
        <f>J19/K19</f>
        <v>350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400</v>
      </c>
      <c r="K20" s="161">
        <v>1</v>
      </c>
      <c r="L20" s="162"/>
      <c r="M20" s="52">
        <f>J20/K20</f>
        <v>400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60</v>
      </c>
      <c r="K21" s="161">
        <v>2</v>
      </c>
      <c r="L21" s="162"/>
      <c r="M21" s="52">
        <f>J21/K21</f>
        <v>30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800</v>
      </c>
      <c r="K22" s="161">
        <v>0.5</v>
      </c>
      <c r="L22" s="162"/>
      <c r="M22" s="52">
        <f>J22/K22</f>
        <v>1600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550</v>
      </c>
      <c r="K23" s="164">
        <v>0.5</v>
      </c>
      <c r="L23" s="165"/>
      <c r="M23" s="52">
        <f>J23/K23</f>
        <v>1100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3480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161</v>
      </c>
      <c r="B29" s="123"/>
      <c r="C29" s="123"/>
      <c r="D29" s="123"/>
      <c r="E29" s="123"/>
      <c r="F29" s="123"/>
      <c r="G29" s="123"/>
      <c r="H29" s="124"/>
      <c r="I29" s="61" t="s">
        <v>93</v>
      </c>
      <c r="J29" s="51">
        <v>15</v>
      </c>
      <c r="K29" s="129">
        <f>N29*1.78</f>
        <v>5117.5</v>
      </c>
      <c r="L29" s="137"/>
      <c r="M29" s="62">
        <f t="shared" ref="M29:M39" si="0">J29*K29</f>
        <v>76762.5</v>
      </c>
      <c r="N29" s="129">
        <v>2875</v>
      </c>
      <c r="O29" s="137"/>
    </row>
    <row r="30" spans="1:15" x14ac:dyDescent="0.25">
      <c r="A30" s="122" t="s">
        <v>213</v>
      </c>
      <c r="B30" s="169"/>
      <c r="C30" s="169"/>
      <c r="D30" s="169"/>
      <c r="E30" s="169"/>
      <c r="F30" s="169"/>
      <c r="G30" s="169"/>
      <c r="H30" s="170"/>
      <c r="I30" s="63" t="s">
        <v>93</v>
      </c>
      <c r="J30" s="64">
        <v>5</v>
      </c>
      <c r="K30" s="129">
        <f t="shared" ref="K30:K39" si="1">N30*1.78</f>
        <v>6005.72</v>
      </c>
      <c r="L30" s="137"/>
      <c r="M30" s="62">
        <f t="shared" si="0"/>
        <v>30028.600000000002</v>
      </c>
      <c r="N30" s="129">
        <v>3374</v>
      </c>
      <c r="O30" s="137"/>
    </row>
    <row r="31" spans="1:15" x14ac:dyDescent="0.25">
      <c r="A31" s="122" t="s">
        <v>214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2</v>
      </c>
      <c r="K31" s="129">
        <f t="shared" si="1"/>
        <v>1958</v>
      </c>
      <c r="L31" s="137"/>
      <c r="M31" s="62">
        <f t="shared" si="0"/>
        <v>3916</v>
      </c>
      <c r="N31" s="129">
        <v>1100</v>
      </c>
      <c r="O31" s="137"/>
    </row>
    <row r="32" spans="1:15" x14ac:dyDescent="0.25">
      <c r="A32" s="122" t="s">
        <v>155</v>
      </c>
      <c r="B32" s="169"/>
      <c r="C32" s="169"/>
      <c r="D32" s="169"/>
      <c r="E32" s="169"/>
      <c r="F32" s="169"/>
      <c r="G32" s="169"/>
      <c r="H32" s="170"/>
      <c r="I32" s="63" t="s">
        <v>95</v>
      </c>
      <c r="J32" s="64">
        <v>1</v>
      </c>
      <c r="K32" s="129">
        <f t="shared" si="1"/>
        <v>614.1</v>
      </c>
      <c r="L32" s="137"/>
      <c r="M32" s="62">
        <f t="shared" si="0"/>
        <v>614.1</v>
      </c>
      <c r="N32" s="129">
        <v>345</v>
      </c>
      <c r="O32" s="137"/>
    </row>
    <row r="33" spans="1:15" x14ac:dyDescent="0.25">
      <c r="A33" s="122" t="s">
        <v>215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1</v>
      </c>
      <c r="K33" s="129">
        <f t="shared" si="1"/>
        <v>3738</v>
      </c>
      <c r="L33" s="137"/>
      <c r="M33" s="62">
        <f t="shared" si="0"/>
        <v>3738</v>
      </c>
      <c r="N33" s="129">
        <v>2100</v>
      </c>
      <c r="O33" s="137"/>
    </row>
    <row r="34" spans="1:15" x14ac:dyDescent="0.25">
      <c r="A34" s="122" t="s">
        <v>212</v>
      </c>
      <c r="B34" s="169"/>
      <c r="C34" s="169"/>
      <c r="D34" s="169"/>
      <c r="E34" s="169"/>
      <c r="F34" s="169"/>
      <c r="G34" s="169"/>
      <c r="H34" s="170"/>
      <c r="I34" s="63" t="s">
        <v>94</v>
      </c>
      <c r="J34" s="64">
        <v>1</v>
      </c>
      <c r="K34" s="129">
        <f t="shared" si="1"/>
        <v>3738</v>
      </c>
      <c r="L34" s="137"/>
      <c r="M34" s="62">
        <f t="shared" si="0"/>
        <v>3738</v>
      </c>
      <c r="N34" s="129">
        <v>2100</v>
      </c>
      <c r="O34" s="137"/>
    </row>
    <row r="35" spans="1:15" x14ac:dyDescent="0.25">
      <c r="A35" s="122" t="s">
        <v>220</v>
      </c>
      <c r="B35" s="169"/>
      <c r="C35" s="169"/>
      <c r="D35" s="169"/>
      <c r="E35" s="169"/>
      <c r="F35" s="169"/>
      <c r="G35" s="169"/>
      <c r="H35" s="170"/>
      <c r="I35" s="63" t="s">
        <v>94</v>
      </c>
      <c r="J35" s="64">
        <v>1</v>
      </c>
      <c r="K35" s="129">
        <f t="shared" si="1"/>
        <v>18690</v>
      </c>
      <c r="L35" s="137"/>
      <c r="M35" s="62">
        <f>J35*K35</f>
        <v>18690</v>
      </c>
      <c r="N35" s="129">
        <v>10500</v>
      </c>
      <c r="O35" s="137"/>
    </row>
    <row r="36" spans="1:15" x14ac:dyDescent="0.25">
      <c r="A36" s="122" t="s">
        <v>216</v>
      </c>
      <c r="B36" s="169"/>
      <c r="C36" s="169"/>
      <c r="D36" s="169"/>
      <c r="E36" s="169"/>
      <c r="F36" s="169"/>
      <c r="G36" s="169"/>
      <c r="H36" s="170"/>
      <c r="I36" s="63" t="s">
        <v>94</v>
      </c>
      <c r="J36" s="64">
        <v>1</v>
      </c>
      <c r="K36" s="129">
        <f t="shared" si="1"/>
        <v>8802.1</v>
      </c>
      <c r="L36" s="137"/>
      <c r="M36" s="62">
        <f>J36*K36</f>
        <v>8802.1</v>
      </c>
      <c r="N36" s="129">
        <v>4945</v>
      </c>
      <c r="O36" s="137"/>
    </row>
    <row r="37" spans="1:15" x14ac:dyDescent="0.25">
      <c r="A37" s="122" t="s">
        <v>217</v>
      </c>
      <c r="B37" s="169"/>
      <c r="C37" s="169"/>
      <c r="D37" s="169"/>
      <c r="E37" s="169"/>
      <c r="F37" s="169"/>
      <c r="G37" s="169"/>
      <c r="H37" s="170"/>
      <c r="I37" s="63" t="s">
        <v>94</v>
      </c>
      <c r="J37" s="64">
        <v>1</v>
      </c>
      <c r="K37" s="129">
        <f t="shared" si="1"/>
        <v>11570</v>
      </c>
      <c r="L37" s="137"/>
      <c r="M37" s="62">
        <f>J37*K37</f>
        <v>11570</v>
      </c>
      <c r="N37" s="129">
        <v>6500</v>
      </c>
      <c r="O37" s="137"/>
    </row>
    <row r="38" spans="1:15" x14ac:dyDescent="0.25">
      <c r="A38" s="122" t="s">
        <v>218</v>
      </c>
      <c r="B38" s="169"/>
      <c r="C38" s="169"/>
      <c r="D38" s="169"/>
      <c r="E38" s="169"/>
      <c r="F38" s="169"/>
      <c r="G38" s="169"/>
      <c r="H38" s="170"/>
      <c r="I38" s="63" t="s">
        <v>94</v>
      </c>
      <c r="J38" s="64">
        <v>6</v>
      </c>
      <c r="K38" s="129">
        <f t="shared" si="1"/>
        <v>2136</v>
      </c>
      <c r="L38" s="137"/>
      <c r="M38" s="62">
        <f>J38*K38</f>
        <v>12816</v>
      </c>
      <c r="N38" s="129">
        <v>1200</v>
      </c>
      <c r="O38" s="137"/>
    </row>
    <row r="39" spans="1:15" ht="15.75" thickBot="1" x14ac:dyDescent="0.3">
      <c r="A39" s="131" t="s">
        <v>219</v>
      </c>
      <c r="B39" s="132"/>
      <c r="C39" s="132"/>
      <c r="D39" s="132"/>
      <c r="E39" s="132"/>
      <c r="F39" s="132"/>
      <c r="G39" s="132"/>
      <c r="H39" s="133"/>
      <c r="I39" s="63" t="s">
        <v>94</v>
      </c>
      <c r="J39" s="64">
        <v>2.4</v>
      </c>
      <c r="K39" s="129">
        <f t="shared" si="1"/>
        <v>2136</v>
      </c>
      <c r="L39" s="137"/>
      <c r="M39" s="62">
        <f t="shared" si="0"/>
        <v>5126.3999999999996</v>
      </c>
      <c r="N39" s="174">
        <v>1200</v>
      </c>
      <c r="O39" s="175"/>
    </row>
    <row r="40" spans="1:15" ht="15.75" thickBot="1" x14ac:dyDescent="0.3">
      <c r="A40" s="121" t="s">
        <v>90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4"/>
      <c r="M40" s="66">
        <f>SUM(M29:M39)</f>
        <v>175801.7</v>
      </c>
    </row>
    <row r="41" spans="1:15" x14ac:dyDescent="0.25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5" x14ac:dyDescent="0.25">
      <c r="A42" s="55" t="s">
        <v>96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1:15" ht="15.75" thickBot="1" x14ac:dyDescent="0.3">
      <c r="A43" s="34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42"/>
    </row>
    <row r="44" spans="1:15" x14ac:dyDescent="0.25">
      <c r="A44" s="125" t="s">
        <v>97</v>
      </c>
      <c r="B44" s="126"/>
      <c r="C44" s="126"/>
      <c r="D44" s="126"/>
      <c r="E44" s="126"/>
      <c r="F44" s="126"/>
      <c r="G44" s="128"/>
      <c r="H44" s="59" t="s">
        <v>98</v>
      </c>
      <c r="I44" s="67" t="s">
        <v>99</v>
      </c>
      <c r="J44" s="68" t="s">
        <v>100</v>
      </c>
      <c r="K44" s="163" t="s">
        <v>101</v>
      </c>
      <c r="L44" s="128"/>
      <c r="M44" s="60" t="s">
        <v>77</v>
      </c>
    </row>
    <row r="45" spans="1:15" ht="15.75" thickBot="1" x14ac:dyDescent="0.3">
      <c r="A45" s="122" t="s">
        <v>102</v>
      </c>
      <c r="B45" s="123"/>
      <c r="C45" s="123"/>
      <c r="D45" s="123"/>
      <c r="E45" s="123"/>
      <c r="F45" s="123"/>
      <c r="G45" s="124"/>
      <c r="H45" s="69"/>
      <c r="I45" s="61">
        <v>25</v>
      </c>
      <c r="J45" s="69"/>
      <c r="K45" s="129">
        <v>90000</v>
      </c>
      <c r="L45" s="137"/>
      <c r="M45" s="52">
        <f>K45/I45</f>
        <v>3600</v>
      </c>
    </row>
    <row r="46" spans="1:15" ht="15.75" thickBot="1" x14ac:dyDescent="0.3">
      <c r="A46" s="121" t="s">
        <v>90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66">
        <f>M45</f>
        <v>3600</v>
      </c>
    </row>
    <row r="47" spans="1:15" x14ac:dyDescent="0.25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5" x14ac:dyDescent="0.25">
      <c r="A48" s="55" t="s">
        <v>103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7"/>
    </row>
    <row r="49" spans="1:13" ht="15.75" thickBot="1" x14ac:dyDescent="0.3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ht="23.25" x14ac:dyDescent="0.25">
      <c r="A50" s="125" t="s">
        <v>104</v>
      </c>
      <c r="B50" s="126"/>
      <c r="C50" s="126"/>
      <c r="D50" s="126"/>
      <c r="E50" s="126"/>
      <c r="F50" s="126"/>
      <c r="G50" s="128"/>
      <c r="H50" s="59" t="s">
        <v>105</v>
      </c>
      <c r="I50" s="70" t="s">
        <v>106</v>
      </c>
      <c r="J50" s="71" t="s">
        <v>107</v>
      </c>
      <c r="K50" s="127" t="s">
        <v>76</v>
      </c>
      <c r="L50" s="128"/>
      <c r="M50" s="72" t="s">
        <v>77</v>
      </c>
    </row>
    <row r="51" spans="1:13" x14ac:dyDescent="0.25">
      <c r="A51" s="122" t="s">
        <v>108</v>
      </c>
      <c r="B51" s="123"/>
      <c r="C51" s="123"/>
      <c r="D51" s="123"/>
      <c r="E51" s="123"/>
      <c r="F51" s="123"/>
      <c r="G51" s="124"/>
      <c r="H51" s="73">
        <v>90000</v>
      </c>
      <c r="I51" s="74">
        <v>0.52329999999999999</v>
      </c>
      <c r="J51" s="73">
        <f>H51*1.5233</f>
        <v>137097</v>
      </c>
      <c r="K51" s="161">
        <v>4.5</v>
      </c>
      <c r="L51" s="162"/>
      <c r="M51" s="52">
        <f>J51/K51</f>
        <v>30466</v>
      </c>
    </row>
    <row r="52" spans="1:13" ht="15.75" thickBot="1" x14ac:dyDescent="0.3">
      <c r="A52" s="122" t="s">
        <v>109</v>
      </c>
      <c r="B52" s="123"/>
      <c r="C52" s="123"/>
      <c r="D52" s="123"/>
      <c r="E52" s="123"/>
      <c r="F52" s="123"/>
      <c r="G52" s="124"/>
      <c r="H52" s="73">
        <v>60000</v>
      </c>
      <c r="I52" s="74">
        <v>0.52329999999999999</v>
      </c>
      <c r="J52" s="73">
        <f>H52*1.5233</f>
        <v>91398</v>
      </c>
      <c r="K52" s="161">
        <v>4.5</v>
      </c>
      <c r="L52" s="162"/>
      <c r="M52" s="52">
        <f>J52/K52</f>
        <v>20310.666666666668</v>
      </c>
    </row>
    <row r="53" spans="1:13" ht="15.75" thickBot="1" x14ac:dyDescent="0.3">
      <c r="A53" s="121" t="s">
        <v>90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4"/>
      <c r="M53" s="66">
        <f>SUM(M51:M52)</f>
        <v>50776.666666666672</v>
      </c>
    </row>
    <row r="54" spans="1:13" ht="15.75" thickBot="1" x14ac:dyDescent="0.3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42"/>
    </row>
    <row r="55" spans="1:13" ht="15.75" thickBot="1" x14ac:dyDescent="0.3">
      <c r="A55" s="112" t="s">
        <v>110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75">
        <f>SUM(M40,M24,M46,M53)</f>
        <v>233658.3666666667</v>
      </c>
    </row>
    <row r="56" spans="1:13" x14ac:dyDescent="0.25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42"/>
    </row>
    <row r="57" spans="1:13" x14ac:dyDescent="0.25">
      <c r="A57" s="55" t="s">
        <v>111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7"/>
    </row>
    <row r="58" spans="1:13" ht="15.75" thickBot="1" x14ac:dyDescent="0.3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42"/>
    </row>
    <row r="59" spans="1:13" x14ac:dyDescent="0.25">
      <c r="A59" s="125" t="s">
        <v>1</v>
      </c>
      <c r="B59" s="126"/>
      <c r="C59" s="126"/>
      <c r="D59" s="126"/>
      <c r="E59" s="126"/>
      <c r="F59" s="126"/>
      <c r="G59" s="126"/>
      <c r="H59" s="67"/>
      <c r="I59" s="76"/>
      <c r="J59" s="71" t="s">
        <v>112</v>
      </c>
      <c r="K59" s="127" t="s">
        <v>113</v>
      </c>
      <c r="L59" s="128"/>
      <c r="M59" s="72"/>
    </row>
    <row r="60" spans="1:13" x14ac:dyDescent="0.25">
      <c r="A60" s="115" t="s">
        <v>114</v>
      </c>
      <c r="B60" s="116"/>
      <c r="C60" s="116"/>
      <c r="D60" s="116"/>
      <c r="E60" s="116"/>
      <c r="F60" s="116"/>
      <c r="G60" s="116"/>
      <c r="H60" s="77"/>
      <c r="I60" s="78"/>
      <c r="J60" s="79"/>
      <c r="K60" s="117">
        <f>ROUND(M55*J60,2)</f>
        <v>0</v>
      </c>
      <c r="L60" s="118"/>
      <c r="M60" s="52"/>
    </row>
    <row r="61" spans="1:13" x14ac:dyDescent="0.25">
      <c r="A61" s="80" t="s">
        <v>115</v>
      </c>
      <c r="B61" s="81"/>
      <c r="C61" s="81"/>
      <c r="D61" s="81"/>
      <c r="E61" s="81"/>
      <c r="F61" s="81"/>
      <c r="G61" s="81"/>
      <c r="H61" s="77"/>
      <c r="I61" s="78"/>
      <c r="J61" s="79"/>
      <c r="K61" s="117">
        <f>ROUND(M55*J61,2)</f>
        <v>0</v>
      </c>
      <c r="L61" s="118"/>
      <c r="M61" s="52"/>
    </row>
    <row r="62" spans="1:13" ht="15.75" thickBot="1" x14ac:dyDescent="0.3">
      <c r="A62" s="82" t="s">
        <v>116</v>
      </c>
      <c r="B62" s="83"/>
      <c r="C62" s="83"/>
      <c r="D62" s="83"/>
      <c r="E62" s="83"/>
      <c r="F62" s="83"/>
      <c r="G62" s="83"/>
      <c r="H62" s="84"/>
      <c r="I62" s="85"/>
      <c r="J62" s="79"/>
      <c r="K62" s="119">
        <f>ROUND(M55*J62,2)</f>
        <v>0</v>
      </c>
      <c r="L62" s="120"/>
      <c r="M62" s="52"/>
    </row>
    <row r="63" spans="1:13" ht="15.75" thickBot="1" x14ac:dyDescent="0.3">
      <c r="A63" s="121" t="s">
        <v>90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4"/>
      <c r="M63" s="66">
        <f>SUM(K60:L62)</f>
        <v>0</v>
      </c>
    </row>
    <row r="64" spans="1:13" ht="15.75" thickBot="1" x14ac:dyDescent="0.3">
      <c r="A64" s="34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42"/>
    </row>
    <row r="65" spans="1:13" ht="15.75" thickBot="1" x14ac:dyDescent="0.3">
      <c r="A65" s="112" t="s">
        <v>117</v>
      </c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4"/>
      <c r="M65" s="75">
        <f>ROUND(M55+M63,0)</f>
        <v>233658</v>
      </c>
    </row>
    <row r="66" spans="1:13" x14ac:dyDescent="0.25">
      <c r="A66" s="86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8"/>
    </row>
    <row r="67" spans="1:13" x14ac:dyDescent="0.25">
      <c r="A67" s="34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6"/>
    </row>
    <row r="68" spans="1:13" x14ac:dyDescent="0.25">
      <c r="A68" s="34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6"/>
    </row>
    <row r="69" spans="1:13" x14ac:dyDescent="0.25">
      <c r="A69" s="34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6"/>
    </row>
    <row r="70" spans="1:13" x14ac:dyDescent="0.25">
      <c r="A70" s="34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6"/>
    </row>
    <row r="71" spans="1:13" x14ac:dyDescent="0.25">
      <c r="A71" s="34"/>
      <c r="B71" s="35"/>
      <c r="C71" s="35"/>
      <c r="D71" s="35"/>
      <c r="E71" s="35"/>
      <c r="F71" s="11" t="s">
        <v>118</v>
      </c>
      <c r="G71" s="89"/>
      <c r="H71" s="89"/>
      <c r="I71" s="89"/>
      <c r="J71" s="35"/>
      <c r="K71" s="35"/>
      <c r="L71" s="35"/>
      <c r="M71" s="36"/>
    </row>
    <row r="72" spans="1:13" x14ac:dyDescent="0.25">
      <c r="A72" s="90"/>
      <c r="B72" s="91"/>
      <c r="C72" s="91"/>
      <c r="D72" s="91"/>
      <c r="E72" s="91"/>
      <c r="F72" s="12" t="s">
        <v>119</v>
      </c>
      <c r="G72" s="91"/>
      <c r="H72" s="91"/>
      <c r="I72" s="91"/>
      <c r="J72" s="91"/>
      <c r="K72" s="91"/>
      <c r="L72" s="91"/>
      <c r="M72" s="92"/>
    </row>
    <row r="73" spans="1:13" x14ac:dyDescent="0.25">
      <c r="A73" s="90"/>
      <c r="B73" s="91"/>
      <c r="C73" s="91"/>
      <c r="D73" s="91"/>
      <c r="E73" s="91"/>
      <c r="F73" s="12" t="s">
        <v>120</v>
      </c>
      <c r="G73" s="35"/>
      <c r="H73" s="35"/>
      <c r="I73" s="91"/>
      <c r="J73" s="91"/>
      <c r="K73" s="91"/>
      <c r="L73" s="91"/>
      <c r="M73" s="92"/>
    </row>
    <row r="74" spans="1:13" ht="15.75" thickBot="1" x14ac:dyDescent="0.3">
      <c r="A74" s="93"/>
      <c r="B74" s="94"/>
      <c r="C74" s="94"/>
      <c r="D74" s="94"/>
      <c r="E74" s="94"/>
      <c r="F74" s="47"/>
      <c r="G74" s="94"/>
      <c r="H74" s="94"/>
      <c r="I74" s="94"/>
      <c r="J74" s="94"/>
      <c r="K74" s="94"/>
      <c r="L74" s="94"/>
      <c r="M74" s="95"/>
    </row>
  </sheetData>
  <mergeCells count="90">
    <mergeCell ref="N39:O39"/>
    <mergeCell ref="N34:O34"/>
    <mergeCell ref="N35:O35"/>
    <mergeCell ref="N36:O36"/>
    <mergeCell ref="N37:O37"/>
    <mergeCell ref="N38:O38"/>
    <mergeCell ref="N29:O29"/>
    <mergeCell ref="N30:O30"/>
    <mergeCell ref="N31:O31"/>
    <mergeCell ref="N32:O32"/>
    <mergeCell ref="N33:O33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29:H29"/>
    <mergeCell ref="K29:L29"/>
    <mergeCell ref="A30:H30"/>
    <mergeCell ref="K30:L30"/>
    <mergeCell ref="A31:H31"/>
    <mergeCell ref="K31:L31"/>
    <mergeCell ref="A32:H32"/>
    <mergeCell ref="K32:L32"/>
    <mergeCell ref="A33:H33"/>
    <mergeCell ref="K33:L33"/>
    <mergeCell ref="A34:H34"/>
    <mergeCell ref="K34:L34"/>
    <mergeCell ref="A50:G50"/>
    <mergeCell ref="K50:L50"/>
    <mergeCell ref="A51:G51"/>
    <mergeCell ref="K51:L51"/>
    <mergeCell ref="A35:H35"/>
    <mergeCell ref="K35:L35"/>
    <mergeCell ref="A36:H36"/>
    <mergeCell ref="K36:L36"/>
    <mergeCell ref="A37:H37"/>
    <mergeCell ref="K37:L37"/>
    <mergeCell ref="A38:H38"/>
    <mergeCell ref="K38:L38"/>
    <mergeCell ref="A39:H39"/>
    <mergeCell ref="K39:L39"/>
    <mergeCell ref="A40:L40"/>
    <mergeCell ref="A44:G44"/>
    <mergeCell ref="K44:L44"/>
    <mergeCell ref="A45:G45"/>
    <mergeCell ref="K45:L45"/>
    <mergeCell ref="A46:L46"/>
    <mergeCell ref="A52:G52"/>
    <mergeCell ref="K52:L52"/>
    <mergeCell ref="A53:L53"/>
    <mergeCell ref="A55:L55"/>
    <mergeCell ref="A59:G59"/>
    <mergeCell ref="K59:L59"/>
    <mergeCell ref="A65:L65"/>
    <mergeCell ref="A60:G60"/>
    <mergeCell ref="K60:L60"/>
    <mergeCell ref="K61:L61"/>
    <mergeCell ref="K62:L62"/>
    <mergeCell ref="A63:L63"/>
  </mergeCells>
  <pageMargins left="0.7" right="0.7" top="0.75" bottom="0.75" header="0.3" footer="0.3"/>
  <pageSetup paperSize="9" scale="55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5" tint="0.39997558519241921"/>
  </sheetPr>
  <dimension ref="A1:O67"/>
  <sheetViews>
    <sheetView view="pageBreakPreview" topLeftCell="A16" zoomScaleNormal="100" zoomScaleSheetLayoutView="100" workbookViewId="0">
      <selection activeCell="N31" sqref="N31:O31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28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81</v>
      </c>
      <c r="B19" s="123"/>
      <c r="C19" s="123"/>
      <c r="D19" s="123"/>
      <c r="E19" s="124"/>
      <c r="F19" s="161" t="s">
        <v>82</v>
      </c>
      <c r="G19" s="162"/>
      <c r="H19" s="161" t="s">
        <v>80</v>
      </c>
      <c r="I19" s="162"/>
      <c r="J19" s="51">
        <v>300</v>
      </c>
      <c r="K19" s="161">
        <v>0.5</v>
      </c>
      <c r="L19" s="162"/>
      <c r="M19" s="52">
        <f>J19/K19</f>
        <v>600</v>
      </c>
    </row>
    <row r="20" spans="1:15" x14ac:dyDescent="0.25">
      <c r="A20" s="122" t="s">
        <v>83</v>
      </c>
      <c r="B20" s="123"/>
      <c r="C20" s="123"/>
      <c r="D20" s="123"/>
      <c r="E20" s="124"/>
      <c r="F20" s="161" t="s">
        <v>84</v>
      </c>
      <c r="G20" s="162"/>
      <c r="H20" s="161" t="s">
        <v>85</v>
      </c>
      <c r="I20" s="162"/>
      <c r="J20" s="51">
        <v>30</v>
      </c>
      <c r="K20" s="161">
        <v>2</v>
      </c>
      <c r="L20" s="162"/>
      <c r="M20" s="52">
        <f>J20/K20</f>
        <v>15</v>
      </c>
    </row>
    <row r="21" spans="1:15" x14ac:dyDescent="0.25">
      <c r="A21" s="122" t="s">
        <v>86</v>
      </c>
      <c r="B21" s="123"/>
      <c r="C21" s="123"/>
      <c r="D21" s="123"/>
      <c r="E21" s="124"/>
      <c r="F21" s="161"/>
      <c r="G21" s="162"/>
      <c r="H21" s="161" t="s">
        <v>80</v>
      </c>
      <c r="I21" s="162"/>
      <c r="J21" s="51">
        <v>450</v>
      </c>
      <c r="K21" s="161">
        <v>0.5</v>
      </c>
      <c r="L21" s="162"/>
      <c r="M21" s="52">
        <f>J21/K21</f>
        <v>900</v>
      </c>
    </row>
    <row r="22" spans="1:15" ht="15.75" thickBot="1" x14ac:dyDescent="0.3">
      <c r="A22" s="166" t="s">
        <v>90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  <c r="M22" s="54">
        <f>SUM(M19:M21)</f>
        <v>1515</v>
      </c>
    </row>
    <row r="23" spans="1:15" x14ac:dyDescent="0.25">
      <c r="A23" s="46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42"/>
    </row>
    <row r="24" spans="1:15" x14ac:dyDescent="0.25">
      <c r="A24" s="55" t="s">
        <v>91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7"/>
    </row>
    <row r="25" spans="1:15" ht="15.75" thickBot="1" x14ac:dyDescent="0.3">
      <c r="A25" s="31"/>
      <c r="B25" s="47"/>
      <c r="C25" s="47"/>
      <c r="D25" s="47"/>
      <c r="E25" s="47"/>
      <c r="F25" s="47"/>
      <c r="G25" s="47"/>
      <c r="H25" s="47"/>
      <c r="I25" s="35"/>
      <c r="J25" s="35"/>
      <c r="K25" s="35"/>
      <c r="L25" s="35"/>
      <c r="M25" s="42"/>
    </row>
    <row r="26" spans="1:15" x14ac:dyDescent="0.25">
      <c r="A26" s="125" t="s">
        <v>68</v>
      </c>
      <c r="B26" s="126"/>
      <c r="C26" s="126"/>
      <c r="D26" s="126"/>
      <c r="E26" s="126"/>
      <c r="F26" s="126"/>
      <c r="G26" s="126"/>
      <c r="H26" s="128"/>
      <c r="I26" s="58" t="s">
        <v>70</v>
      </c>
      <c r="J26" s="59" t="s">
        <v>71</v>
      </c>
      <c r="K26" s="163" t="s">
        <v>92</v>
      </c>
      <c r="L26" s="128"/>
      <c r="M26" s="60" t="s">
        <v>77</v>
      </c>
    </row>
    <row r="27" spans="1:15" x14ac:dyDescent="0.25">
      <c r="A27" s="122" t="s">
        <v>153</v>
      </c>
      <c r="B27" s="169"/>
      <c r="C27" s="169"/>
      <c r="D27" s="169"/>
      <c r="E27" s="169"/>
      <c r="F27" s="169"/>
      <c r="G27" s="169"/>
      <c r="H27" s="170"/>
      <c r="I27" s="63" t="s">
        <v>93</v>
      </c>
      <c r="J27" s="64">
        <v>18</v>
      </c>
      <c r="K27" s="129">
        <f>N27*1.78</f>
        <v>3649</v>
      </c>
      <c r="L27" s="137"/>
      <c r="M27" s="62">
        <f t="shared" ref="M27:M32" si="0">J27*K27</f>
        <v>65682</v>
      </c>
      <c r="N27" s="129">
        <v>2050</v>
      </c>
      <c r="O27" s="137"/>
    </row>
    <row r="28" spans="1:15" x14ac:dyDescent="0.25">
      <c r="A28" s="122" t="s">
        <v>154</v>
      </c>
      <c r="B28" s="169"/>
      <c r="C28" s="169"/>
      <c r="D28" s="169"/>
      <c r="E28" s="169"/>
      <c r="F28" s="169"/>
      <c r="G28" s="169"/>
      <c r="H28" s="170"/>
      <c r="I28" s="63" t="s">
        <v>94</v>
      </c>
      <c r="J28" s="64">
        <v>2</v>
      </c>
      <c r="K28" s="129">
        <f t="shared" ref="K28:K32" si="1">N28*1.78</f>
        <v>818.80000000000007</v>
      </c>
      <c r="L28" s="137"/>
      <c r="M28" s="62">
        <f t="shared" si="0"/>
        <v>1637.6000000000001</v>
      </c>
      <c r="N28" s="129">
        <v>460</v>
      </c>
      <c r="O28" s="137"/>
    </row>
    <row r="29" spans="1:15" x14ac:dyDescent="0.25">
      <c r="A29" s="122" t="s">
        <v>155</v>
      </c>
      <c r="B29" s="169"/>
      <c r="C29" s="169"/>
      <c r="D29" s="169"/>
      <c r="E29" s="169"/>
      <c r="F29" s="169"/>
      <c r="G29" s="169"/>
      <c r="H29" s="170"/>
      <c r="I29" s="63" t="s">
        <v>95</v>
      </c>
      <c r="J29" s="64">
        <v>1</v>
      </c>
      <c r="K29" s="129">
        <f t="shared" si="1"/>
        <v>614.1</v>
      </c>
      <c r="L29" s="137"/>
      <c r="M29" s="62">
        <f t="shared" si="0"/>
        <v>614.1</v>
      </c>
      <c r="N29" s="129">
        <v>345</v>
      </c>
      <c r="O29" s="137"/>
    </row>
    <row r="30" spans="1:15" x14ac:dyDescent="0.25">
      <c r="A30" s="122" t="s">
        <v>156</v>
      </c>
      <c r="B30" s="169"/>
      <c r="C30" s="169"/>
      <c r="D30" s="169"/>
      <c r="E30" s="169"/>
      <c r="F30" s="169"/>
      <c r="G30" s="169"/>
      <c r="H30" s="170"/>
      <c r="I30" s="63" t="s">
        <v>94</v>
      </c>
      <c r="J30" s="64">
        <v>1</v>
      </c>
      <c r="K30" s="129">
        <f t="shared" si="1"/>
        <v>3070.5</v>
      </c>
      <c r="L30" s="137"/>
      <c r="M30" s="62">
        <f t="shared" si="0"/>
        <v>3070.5</v>
      </c>
      <c r="N30" s="129">
        <v>1725</v>
      </c>
      <c r="O30" s="137"/>
    </row>
    <row r="31" spans="1:15" x14ac:dyDescent="0.25">
      <c r="A31" s="122" t="s">
        <v>221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1</v>
      </c>
      <c r="K31" s="129">
        <f t="shared" si="1"/>
        <v>22250</v>
      </c>
      <c r="L31" s="137"/>
      <c r="M31" s="62">
        <f t="shared" si="0"/>
        <v>22250</v>
      </c>
      <c r="N31" s="129">
        <v>12500</v>
      </c>
      <c r="O31" s="137"/>
    </row>
    <row r="32" spans="1:15" ht="15.75" thickBot="1" x14ac:dyDescent="0.3">
      <c r="A32" s="122" t="s">
        <v>158</v>
      </c>
      <c r="B32" s="169"/>
      <c r="C32" s="169"/>
      <c r="D32" s="169"/>
      <c r="E32" s="169"/>
      <c r="F32" s="169"/>
      <c r="G32" s="169"/>
      <c r="H32" s="170"/>
      <c r="I32" s="63" t="s">
        <v>94</v>
      </c>
      <c r="J32" s="64">
        <v>2.4</v>
      </c>
      <c r="K32" s="129">
        <f t="shared" si="1"/>
        <v>512.64</v>
      </c>
      <c r="L32" s="137"/>
      <c r="M32" s="62">
        <f t="shared" si="0"/>
        <v>1230.336</v>
      </c>
      <c r="N32" s="129">
        <v>288</v>
      </c>
      <c r="O32" s="137"/>
    </row>
    <row r="33" spans="1:13" ht="15.75" thickBot="1" x14ac:dyDescent="0.3">
      <c r="A33" s="121" t="s">
        <v>90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4"/>
      <c r="M33" s="66">
        <f>SUM(M27:M32)</f>
        <v>94484.536000000007</v>
      </c>
    </row>
    <row r="34" spans="1:13" x14ac:dyDescent="0.25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x14ac:dyDescent="0.25">
      <c r="A35" s="55" t="s">
        <v>96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7"/>
    </row>
    <row r="36" spans="1:13" ht="15.75" thickBot="1" x14ac:dyDescent="0.3">
      <c r="A36" s="34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42"/>
    </row>
    <row r="37" spans="1:13" x14ac:dyDescent="0.25">
      <c r="A37" s="125" t="s">
        <v>97</v>
      </c>
      <c r="B37" s="126"/>
      <c r="C37" s="126"/>
      <c r="D37" s="126"/>
      <c r="E37" s="126"/>
      <c r="F37" s="126"/>
      <c r="G37" s="128"/>
      <c r="H37" s="59" t="s">
        <v>98</v>
      </c>
      <c r="I37" s="67" t="s">
        <v>99</v>
      </c>
      <c r="J37" s="68" t="s">
        <v>100</v>
      </c>
      <c r="K37" s="163" t="s">
        <v>101</v>
      </c>
      <c r="L37" s="128"/>
      <c r="M37" s="60" t="s">
        <v>77</v>
      </c>
    </row>
    <row r="38" spans="1:13" ht="15.75" thickBot="1" x14ac:dyDescent="0.3">
      <c r="A38" s="122" t="s">
        <v>102</v>
      </c>
      <c r="B38" s="123"/>
      <c r="C38" s="123"/>
      <c r="D38" s="123"/>
      <c r="E38" s="123"/>
      <c r="F38" s="123"/>
      <c r="G38" s="124"/>
      <c r="H38" s="69"/>
      <c r="I38" s="61">
        <v>25</v>
      </c>
      <c r="J38" s="69"/>
      <c r="K38" s="129">
        <v>90000</v>
      </c>
      <c r="L38" s="137"/>
      <c r="M38" s="52">
        <f>K38/I38</f>
        <v>3600</v>
      </c>
    </row>
    <row r="39" spans="1:13" ht="15.75" thickBot="1" x14ac:dyDescent="0.3">
      <c r="A39" s="121" t="s">
        <v>90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4"/>
      <c r="M39" s="66">
        <f>M38</f>
        <v>3600</v>
      </c>
    </row>
    <row r="40" spans="1:13" x14ac:dyDescent="0.25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42"/>
    </row>
    <row r="41" spans="1:13" x14ac:dyDescent="0.25">
      <c r="A41" s="55" t="s">
        <v>103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7"/>
    </row>
    <row r="42" spans="1:13" ht="15.75" thickBot="1" x14ac:dyDescent="0.3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42"/>
    </row>
    <row r="43" spans="1:13" ht="23.25" x14ac:dyDescent="0.25">
      <c r="A43" s="125" t="s">
        <v>104</v>
      </c>
      <c r="B43" s="126"/>
      <c r="C43" s="126"/>
      <c r="D43" s="126"/>
      <c r="E43" s="126"/>
      <c r="F43" s="126"/>
      <c r="G43" s="128"/>
      <c r="H43" s="59" t="s">
        <v>105</v>
      </c>
      <c r="I43" s="70" t="s">
        <v>106</v>
      </c>
      <c r="J43" s="71" t="s">
        <v>107</v>
      </c>
      <c r="K43" s="127" t="s">
        <v>76</v>
      </c>
      <c r="L43" s="128"/>
      <c r="M43" s="72" t="s">
        <v>77</v>
      </c>
    </row>
    <row r="44" spans="1:13" x14ac:dyDescent="0.25">
      <c r="A44" s="122" t="s">
        <v>108</v>
      </c>
      <c r="B44" s="123"/>
      <c r="C44" s="123"/>
      <c r="D44" s="123"/>
      <c r="E44" s="123"/>
      <c r="F44" s="123"/>
      <c r="G44" s="124"/>
      <c r="H44" s="73">
        <v>90000</v>
      </c>
      <c r="I44" s="74">
        <v>0.52329999999999999</v>
      </c>
      <c r="J44" s="73">
        <f>H44*1.5233</f>
        <v>137097</v>
      </c>
      <c r="K44" s="161">
        <v>6</v>
      </c>
      <c r="L44" s="162"/>
      <c r="M44" s="52">
        <f>J44/K44</f>
        <v>22849.5</v>
      </c>
    </row>
    <row r="45" spans="1:13" ht="15.75" thickBot="1" x14ac:dyDescent="0.3">
      <c r="A45" s="122" t="s">
        <v>109</v>
      </c>
      <c r="B45" s="123"/>
      <c r="C45" s="123"/>
      <c r="D45" s="123"/>
      <c r="E45" s="123"/>
      <c r="F45" s="123"/>
      <c r="G45" s="124"/>
      <c r="H45" s="73">
        <v>60000</v>
      </c>
      <c r="I45" s="74">
        <v>0.52329999999999999</v>
      </c>
      <c r="J45" s="73">
        <f>H45*1.5233</f>
        <v>91398</v>
      </c>
      <c r="K45" s="161">
        <v>6</v>
      </c>
      <c r="L45" s="162"/>
      <c r="M45" s="52">
        <f>J45/K45</f>
        <v>15233</v>
      </c>
    </row>
    <row r="46" spans="1:13" ht="15.75" thickBot="1" x14ac:dyDescent="0.3">
      <c r="A46" s="121" t="s">
        <v>90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66">
        <f>SUM(M44:M45)</f>
        <v>38082.5</v>
      </c>
    </row>
    <row r="47" spans="1:13" ht="15.75" thickBot="1" x14ac:dyDescent="0.3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3" ht="15.75" thickBot="1" x14ac:dyDescent="0.3">
      <c r="A48" s="112" t="s">
        <v>110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4"/>
      <c r="M48" s="75">
        <f>SUM(M33,M22,M39,M46)</f>
        <v>137682.03600000002</v>
      </c>
    </row>
    <row r="49" spans="1:13" x14ac:dyDescent="0.25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x14ac:dyDescent="0.25">
      <c r="A50" s="55" t="s">
        <v>111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7"/>
    </row>
    <row r="51" spans="1:13" ht="15.75" thickBot="1" x14ac:dyDescent="0.3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42"/>
    </row>
    <row r="52" spans="1:13" x14ac:dyDescent="0.25">
      <c r="A52" s="125" t="s">
        <v>1</v>
      </c>
      <c r="B52" s="126"/>
      <c r="C52" s="126"/>
      <c r="D52" s="126"/>
      <c r="E52" s="126"/>
      <c r="F52" s="126"/>
      <c r="G52" s="126"/>
      <c r="H52" s="67"/>
      <c r="I52" s="76"/>
      <c r="J52" s="71" t="s">
        <v>112</v>
      </c>
      <c r="K52" s="127" t="s">
        <v>113</v>
      </c>
      <c r="L52" s="128"/>
      <c r="M52" s="72"/>
    </row>
    <row r="53" spans="1:13" x14ac:dyDescent="0.25">
      <c r="A53" s="115" t="s">
        <v>114</v>
      </c>
      <c r="B53" s="116"/>
      <c r="C53" s="116"/>
      <c r="D53" s="116"/>
      <c r="E53" s="116"/>
      <c r="F53" s="116"/>
      <c r="G53" s="116"/>
      <c r="H53" s="77"/>
      <c r="I53" s="78"/>
      <c r="J53" s="79"/>
      <c r="K53" s="117">
        <f>ROUND(M48*J53,2)</f>
        <v>0</v>
      </c>
      <c r="L53" s="118"/>
      <c r="M53" s="52"/>
    </row>
    <row r="54" spans="1:13" x14ac:dyDescent="0.25">
      <c r="A54" s="80" t="s">
        <v>115</v>
      </c>
      <c r="B54" s="81"/>
      <c r="C54" s="81"/>
      <c r="D54" s="81"/>
      <c r="E54" s="81"/>
      <c r="F54" s="81"/>
      <c r="G54" s="81"/>
      <c r="H54" s="77"/>
      <c r="I54" s="78"/>
      <c r="J54" s="79"/>
      <c r="K54" s="117">
        <f>ROUND(M48*J54,2)</f>
        <v>0</v>
      </c>
      <c r="L54" s="118"/>
      <c r="M54" s="52"/>
    </row>
    <row r="55" spans="1:13" ht="15.75" thickBot="1" x14ac:dyDescent="0.3">
      <c r="A55" s="82" t="s">
        <v>116</v>
      </c>
      <c r="B55" s="83"/>
      <c r="C55" s="83"/>
      <c r="D55" s="83"/>
      <c r="E55" s="83"/>
      <c r="F55" s="83"/>
      <c r="G55" s="83"/>
      <c r="H55" s="84"/>
      <c r="I55" s="85"/>
      <c r="J55" s="79"/>
      <c r="K55" s="119">
        <f>ROUND(M48*J55,2)</f>
        <v>0</v>
      </c>
      <c r="L55" s="120"/>
      <c r="M55" s="52"/>
    </row>
    <row r="56" spans="1:13" ht="15.75" thickBot="1" x14ac:dyDescent="0.3">
      <c r="A56" s="121" t="s">
        <v>90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66">
        <f>SUM(K53:L55)</f>
        <v>0</v>
      </c>
    </row>
    <row r="57" spans="1:13" ht="15.75" thickBot="1" x14ac:dyDescent="0.3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42"/>
    </row>
    <row r="58" spans="1:13" ht="15.75" thickBot="1" x14ac:dyDescent="0.3">
      <c r="A58" s="112" t="s">
        <v>117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4"/>
      <c r="M58" s="75">
        <f>ROUND(M48+M56,0)</f>
        <v>137682</v>
      </c>
    </row>
    <row r="59" spans="1:13" x14ac:dyDescent="0.25">
      <c r="A59" s="86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8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11" t="s">
        <v>118</v>
      </c>
      <c r="G64" s="89"/>
      <c r="H64" s="89"/>
      <c r="I64" s="89"/>
      <c r="J64" s="35"/>
      <c r="K64" s="35"/>
      <c r="L64" s="35"/>
      <c r="M64" s="36"/>
    </row>
    <row r="65" spans="1:13" x14ac:dyDescent="0.25">
      <c r="A65" s="90"/>
      <c r="B65" s="91"/>
      <c r="C65" s="91"/>
      <c r="D65" s="91"/>
      <c r="E65" s="91"/>
      <c r="F65" s="12" t="s">
        <v>159</v>
      </c>
      <c r="G65" s="91"/>
      <c r="H65" s="91"/>
      <c r="I65" s="91"/>
      <c r="J65" s="91"/>
      <c r="K65" s="91"/>
      <c r="L65" s="91"/>
      <c r="M65" s="92"/>
    </row>
    <row r="66" spans="1:13" x14ac:dyDescent="0.25">
      <c r="A66" s="90"/>
      <c r="B66" s="91"/>
      <c r="C66" s="91"/>
      <c r="D66" s="91"/>
      <c r="E66" s="91"/>
      <c r="F66" s="12" t="s">
        <v>160</v>
      </c>
      <c r="G66" s="35"/>
      <c r="H66" s="35"/>
      <c r="I66" s="91"/>
      <c r="J66" s="91"/>
      <c r="K66" s="91"/>
      <c r="L66" s="91"/>
      <c r="M66" s="92"/>
    </row>
    <row r="67" spans="1:13" ht="15.75" thickBot="1" x14ac:dyDescent="0.3">
      <c r="A67" s="93"/>
      <c r="B67" s="94"/>
      <c r="C67" s="94"/>
      <c r="D67" s="94"/>
      <c r="E67" s="94"/>
      <c r="F67" s="47"/>
      <c r="G67" s="94"/>
      <c r="H67" s="94"/>
      <c r="I67" s="94"/>
      <c r="J67" s="94"/>
      <c r="K67" s="94"/>
      <c r="L67" s="94"/>
      <c r="M67" s="95"/>
    </row>
  </sheetData>
  <mergeCells count="67">
    <mergeCell ref="N32:O32"/>
    <mergeCell ref="N27:O27"/>
    <mergeCell ref="N28:O28"/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1:E21"/>
    <mergeCell ref="F21:G21"/>
    <mergeCell ref="H21:I21"/>
    <mergeCell ref="K21:L21"/>
    <mergeCell ref="A22:L22"/>
    <mergeCell ref="K54:L54"/>
    <mergeCell ref="K55:L55"/>
    <mergeCell ref="A56:L56"/>
    <mergeCell ref="A58:L58"/>
    <mergeCell ref="A37:G37"/>
    <mergeCell ref="K37:L37"/>
    <mergeCell ref="A26:H26"/>
    <mergeCell ref="K26:L26"/>
    <mergeCell ref="A27:H27"/>
    <mergeCell ref="K27:L27"/>
    <mergeCell ref="A33:L33"/>
    <mergeCell ref="A32:H32"/>
    <mergeCell ref="K32:L32"/>
    <mergeCell ref="A29:H29"/>
    <mergeCell ref="K29:L29"/>
    <mergeCell ref="A30:H30"/>
    <mergeCell ref="K30:L30"/>
    <mergeCell ref="A31:H31"/>
    <mergeCell ref="K31:L31"/>
    <mergeCell ref="A28:H28"/>
    <mergeCell ref="K28:L28"/>
    <mergeCell ref="A38:G38"/>
    <mergeCell ref="K38:L38"/>
    <mergeCell ref="A39:L39"/>
    <mergeCell ref="A43:G43"/>
    <mergeCell ref="K43:L43"/>
    <mergeCell ref="A44:G44"/>
    <mergeCell ref="K44:L44"/>
    <mergeCell ref="A45:G45"/>
    <mergeCell ref="K45:L45"/>
    <mergeCell ref="A46:L46"/>
    <mergeCell ref="A48:L48"/>
    <mergeCell ref="A52:G52"/>
    <mergeCell ref="K52:L52"/>
    <mergeCell ref="A53:G53"/>
    <mergeCell ref="K53:L53"/>
  </mergeCells>
  <pageMargins left="0.7" right="0.7" top="0.75" bottom="0.75" header="0.3" footer="0.3"/>
  <pageSetup paperSize="9" scale="55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5"/>
  </sheetPr>
  <dimension ref="A1:O68"/>
  <sheetViews>
    <sheetView view="pageBreakPreview" topLeftCell="A10" zoomScaleNormal="100" zoomScaleSheetLayoutView="100" workbookViewId="0">
      <selection activeCell="K27" sqref="K27:L33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165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81</v>
      </c>
      <c r="B19" s="123"/>
      <c r="C19" s="123"/>
      <c r="D19" s="123"/>
      <c r="E19" s="124"/>
      <c r="F19" s="161" t="s">
        <v>82</v>
      </c>
      <c r="G19" s="162"/>
      <c r="H19" s="161" t="s">
        <v>80</v>
      </c>
      <c r="I19" s="162"/>
      <c r="J19" s="51">
        <v>400</v>
      </c>
      <c r="K19" s="161">
        <v>0.5</v>
      </c>
      <c r="L19" s="162"/>
      <c r="M19" s="52">
        <f>J19/K19</f>
        <v>800</v>
      </c>
    </row>
    <row r="20" spans="1:15" x14ac:dyDescent="0.25">
      <c r="A20" s="122" t="s">
        <v>83</v>
      </c>
      <c r="B20" s="123"/>
      <c r="C20" s="123"/>
      <c r="D20" s="123"/>
      <c r="E20" s="124"/>
      <c r="F20" s="161" t="s">
        <v>84</v>
      </c>
      <c r="G20" s="162"/>
      <c r="H20" s="161" t="s">
        <v>85</v>
      </c>
      <c r="I20" s="162"/>
      <c r="J20" s="51">
        <v>60</v>
      </c>
      <c r="K20" s="161">
        <v>2</v>
      </c>
      <c r="L20" s="162"/>
      <c r="M20" s="52">
        <f>J20/K20</f>
        <v>30</v>
      </c>
    </row>
    <row r="21" spans="1:15" x14ac:dyDescent="0.25">
      <c r="A21" s="122" t="s">
        <v>86</v>
      </c>
      <c r="B21" s="123"/>
      <c r="C21" s="123"/>
      <c r="D21" s="123"/>
      <c r="E21" s="124"/>
      <c r="F21" s="161"/>
      <c r="G21" s="162"/>
      <c r="H21" s="161" t="s">
        <v>80</v>
      </c>
      <c r="I21" s="162"/>
      <c r="J21" s="51">
        <v>800</v>
      </c>
      <c r="K21" s="161">
        <v>0.5</v>
      </c>
      <c r="L21" s="162"/>
      <c r="M21" s="52">
        <f>J21/K21</f>
        <v>1600</v>
      </c>
    </row>
    <row r="22" spans="1:15" ht="15.75" thickBot="1" x14ac:dyDescent="0.3">
      <c r="A22" s="166" t="s">
        <v>90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  <c r="M22" s="54">
        <f>SUM(M19:M21)</f>
        <v>2430</v>
      </c>
    </row>
    <row r="23" spans="1:15" x14ac:dyDescent="0.25">
      <c r="A23" s="46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42"/>
    </row>
    <row r="24" spans="1:15" x14ac:dyDescent="0.25">
      <c r="A24" s="55" t="s">
        <v>91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7"/>
    </row>
    <row r="25" spans="1:15" ht="15.75" thickBot="1" x14ac:dyDescent="0.3">
      <c r="A25" s="31"/>
      <c r="B25" s="47"/>
      <c r="C25" s="47"/>
      <c r="D25" s="47"/>
      <c r="E25" s="47"/>
      <c r="F25" s="47"/>
      <c r="G25" s="47"/>
      <c r="H25" s="47"/>
      <c r="I25" s="35"/>
      <c r="J25" s="35"/>
      <c r="K25" s="35"/>
      <c r="L25" s="35"/>
      <c r="M25" s="42"/>
    </row>
    <row r="26" spans="1:15" x14ac:dyDescent="0.25">
      <c r="A26" s="125" t="s">
        <v>68</v>
      </c>
      <c r="B26" s="126"/>
      <c r="C26" s="126"/>
      <c r="D26" s="126"/>
      <c r="E26" s="126"/>
      <c r="F26" s="126"/>
      <c r="G26" s="126"/>
      <c r="H26" s="128"/>
      <c r="I26" s="58" t="s">
        <v>70</v>
      </c>
      <c r="J26" s="59" t="s">
        <v>71</v>
      </c>
      <c r="K26" s="163" t="s">
        <v>92</v>
      </c>
      <c r="L26" s="128"/>
      <c r="M26" s="60" t="s">
        <v>77</v>
      </c>
    </row>
    <row r="27" spans="1:15" x14ac:dyDescent="0.25">
      <c r="A27" s="122" t="s">
        <v>161</v>
      </c>
      <c r="B27" s="123"/>
      <c r="C27" s="123"/>
      <c r="D27" s="123"/>
      <c r="E27" s="123"/>
      <c r="F27" s="123"/>
      <c r="G27" s="123"/>
      <c r="H27" s="124"/>
      <c r="I27" s="61" t="s">
        <v>93</v>
      </c>
      <c r="J27" s="51">
        <v>30</v>
      </c>
      <c r="K27" s="129">
        <f>N27*1.78</f>
        <v>5117.5</v>
      </c>
      <c r="L27" s="137"/>
      <c r="M27" s="62">
        <f t="shared" ref="M27:M33" si="0">J27*K27</f>
        <v>153525</v>
      </c>
      <c r="N27" s="129">
        <v>2875</v>
      </c>
      <c r="O27" s="137"/>
    </row>
    <row r="28" spans="1:15" x14ac:dyDescent="0.25">
      <c r="A28" s="122" t="s">
        <v>153</v>
      </c>
      <c r="B28" s="169"/>
      <c r="C28" s="169"/>
      <c r="D28" s="169"/>
      <c r="E28" s="169"/>
      <c r="F28" s="169"/>
      <c r="G28" s="169"/>
      <c r="H28" s="170"/>
      <c r="I28" s="63" t="s">
        <v>93</v>
      </c>
      <c r="J28" s="64">
        <v>8</v>
      </c>
      <c r="K28" s="129">
        <f t="shared" ref="K28:K33" si="1">N28*1.78</f>
        <v>3649</v>
      </c>
      <c r="L28" s="137"/>
      <c r="M28" s="62">
        <f t="shared" si="0"/>
        <v>29192</v>
      </c>
      <c r="N28" s="129">
        <v>2050</v>
      </c>
      <c r="O28" s="137"/>
    </row>
    <row r="29" spans="1:15" x14ac:dyDescent="0.25">
      <c r="A29" s="122" t="s">
        <v>154</v>
      </c>
      <c r="B29" s="169"/>
      <c r="C29" s="169"/>
      <c r="D29" s="169"/>
      <c r="E29" s="169"/>
      <c r="F29" s="169"/>
      <c r="G29" s="169"/>
      <c r="H29" s="170"/>
      <c r="I29" s="63" t="s">
        <v>94</v>
      </c>
      <c r="J29" s="64">
        <v>2</v>
      </c>
      <c r="K29" s="129">
        <f t="shared" si="1"/>
        <v>818.80000000000007</v>
      </c>
      <c r="L29" s="137"/>
      <c r="M29" s="62">
        <f t="shared" si="0"/>
        <v>1637.6000000000001</v>
      </c>
      <c r="N29" s="129">
        <v>460</v>
      </c>
      <c r="O29" s="137"/>
    </row>
    <row r="30" spans="1:15" x14ac:dyDescent="0.25">
      <c r="A30" s="122" t="s">
        <v>155</v>
      </c>
      <c r="B30" s="169"/>
      <c r="C30" s="169"/>
      <c r="D30" s="169"/>
      <c r="E30" s="169"/>
      <c r="F30" s="169"/>
      <c r="G30" s="169"/>
      <c r="H30" s="170"/>
      <c r="I30" s="63" t="s">
        <v>95</v>
      </c>
      <c r="J30" s="64">
        <v>1</v>
      </c>
      <c r="K30" s="129">
        <f t="shared" si="1"/>
        <v>614.1</v>
      </c>
      <c r="L30" s="137"/>
      <c r="M30" s="62">
        <f t="shared" si="0"/>
        <v>614.1</v>
      </c>
      <c r="N30" s="129">
        <v>345</v>
      </c>
      <c r="O30" s="137"/>
    </row>
    <row r="31" spans="1:15" x14ac:dyDescent="0.25">
      <c r="A31" s="122" t="s">
        <v>212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1</v>
      </c>
      <c r="K31" s="129">
        <f t="shared" si="1"/>
        <v>3070.5</v>
      </c>
      <c r="L31" s="137"/>
      <c r="M31" s="62">
        <f t="shared" si="0"/>
        <v>3070.5</v>
      </c>
      <c r="N31" s="129">
        <v>1725</v>
      </c>
      <c r="O31" s="137"/>
    </row>
    <row r="32" spans="1:15" x14ac:dyDescent="0.25">
      <c r="A32" s="122" t="s">
        <v>157</v>
      </c>
      <c r="B32" s="169"/>
      <c r="C32" s="169"/>
      <c r="D32" s="169"/>
      <c r="E32" s="169"/>
      <c r="F32" s="169"/>
      <c r="G32" s="169"/>
      <c r="H32" s="170"/>
      <c r="I32" s="63" t="s">
        <v>94</v>
      </c>
      <c r="J32" s="64">
        <v>1</v>
      </c>
      <c r="K32" s="129">
        <f t="shared" si="1"/>
        <v>13305.5</v>
      </c>
      <c r="L32" s="137"/>
      <c r="M32" s="62">
        <f t="shared" si="0"/>
        <v>13305.5</v>
      </c>
      <c r="N32" s="129">
        <v>7475</v>
      </c>
      <c r="O32" s="137"/>
    </row>
    <row r="33" spans="1:15" ht="15.75" thickBot="1" x14ac:dyDescent="0.3">
      <c r="A33" s="122" t="s">
        <v>158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2.4</v>
      </c>
      <c r="K33" s="129">
        <f t="shared" si="1"/>
        <v>512.64</v>
      </c>
      <c r="L33" s="137"/>
      <c r="M33" s="62">
        <f t="shared" si="0"/>
        <v>1230.336</v>
      </c>
      <c r="N33" s="129">
        <v>288</v>
      </c>
      <c r="O33" s="137"/>
    </row>
    <row r="34" spans="1:15" ht="15.75" thickBot="1" x14ac:dyDescent="0.3">
      <c r="A34" s="121" t="s">
        <v>90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4"/>
      <c r="M34" s="66">
        <f>SUM(M27:M33)</f>
        <v>202575.03600000002</v>
      </c>
    </row>
    <row r="35" spans="1:15" x14ac:dyDescent="0.25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5" x14ac:dyDescent="0.25">
      <c r="A36" s="55" t="s">
        <v>96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7"/>
    </row>
    <row r="37" spans="1:15" ht="15.75" thickBot="1" x14ac:dyDescent="0.3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5" x14ac:dyDescent="0.25">
      <c r="A38" s="125" t="s">
        <v>97</v>
      </c>
      <c r="B38" s="126"/>
      <c r="C38" s="126"/>
      <c r="D38" s="126"/>
      <c r="E38" s="126"/>
      <c r="F38" s="126"/>
      <c r="G38" s="128"/>
      <c r="H38" s="59" t="s">
        <v>98</v>
      </c>
      <c r="I38" s="67" t="s">
        <v>99</v>
      </c>
      <c r="J38" s="68" t="s">
        <v>100</v>
      </c>
      <c r="K38" s="163" t="s">
        <v>101</v>
      </c>
      <c r="L38" s="128"/>
      <c r="M38" s="60" t="s">
        <v>77</v>
      </c>
    </row>
    <row r="39" spans="1:15" ht="15.75" thickBot="1" x14ac:dyDescent="0.3">
      <c r="A39" s="122" t="s">
        <v>102</v>
      </c>
      <c r="B39" s="123"/>
      <c r="C39" s="123"/>
      <c r="D39" s="123"/>
      <c r="E39" s="123"/>
      <c r="F39" s="123"/>
      <c r="G39" s="124"/>
      <c r="H39" s="69"/>
      <c r="I39" s="61">
        <v>50</v>
      </c>
      <c r="J39" s="69"/>
      <c r="K39" s="129">
        <v>90000</v>
      </c>
      <c r="L39" s="137"/>
      <c r="M39" s="52">
        <f>K39/I39</f>
        <v>1800</v>
      </c>
    </row>
    <row r="40" spans="1:15" ht="15.75" thickBot="1" x14ac:dyDescent="0.3">
      <c r="A40" s="121" t="s">
        <v>90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4"/>
      <c r="M40" s="66">
        <f>M39</f>
        <v>1800</v>
      </c>
    </row>
    <row r="41" spans="1:15" x14ac:dyDescent="0.25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5" x14ac:dyDescent="0.25">
      <c r="A42" s="55" t="s">
        <v>103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1:15" ht="15.75" thickBot="1" x14ac:dyDescent="0.3">
      <c r="A43" s="34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42"/>
    </row>
    <row r="44" spans="1:15" ht="23.25" x14ac:dyDescent="0.25">
      <c r="A44" s="125" t="s">
        <v>104</v>
      </c>
      <c r="B44" s="126"/>
      <c r="C44" s="126"/>
      <c r="D44" s="126"/>
      <c r="E44" s="126"/>
      <c r="F44" s="126"/>
      <c r="G44" s="128"/>
      <c r="H44" s="59" t="s">
        <v>105</v>
      </c>
      <c r="I44" s="70" t="s">
        <v>106</v>
      </c>
      <c r="J44" s="71" t="s">
        <v>107</v>
      </c>
      <c r="K44" s="127" t="s">
        <v>76</v>
      </c>
      <c r="L44" s="128"/>
      <c r="M44" s="72" t="s">
        <v>77</v>
      </c>
    </row>
    <row r="45" spans="1:15" x14ac:dyDescent="0.25">
      <c r="A45" s="122" t="s">
        <v>108</v>
      </c>
      <c r="B45" s="123"/>
      <c r="C45" s="123"/>
      <c r="D45" s="123"/>
      <c r="E45" s="123"/>
      <c r="F45" s="123"/>
      <c r="G45" s="124"/>
      <c r="H45" s="73">
        <v>90000</v>
      </c>
      <c r="I45" s="74">
        <v>0.52329999999999999</v>
      </c>
      <c r="J45" s="73">
        <f>H45*1.5233</f>
        <v>137097</v>
      </c>
      <c r="K45" s="161">
        <v>3</v>
      </c>
      <c r="L45" s="162"/>
      <c r="M45" s="52">
        <f>J45/K45</f>
        <v>45699</v>
      </c>
    </row>
    <row r="46" spans="1:15" ht="15.75" thickBot="1" x14ac:dyDescent="0.3">
      <c r="A46" s="122" t="s">
        <v>109</v>
      </c>
      <c r="B46" s="123"/>
      <c r="C46" s="123"/>
      <c r="D46" s="123"/>
      <c r="E46" s="123"/>
      <c r="F46" s="123"/>
      <c r="G46" s="124"/>
      <c r="H46" s="73">
        <v>60000</v>
      </c>
      <c r="I46" s="74">
        <v>0.52329999999999999</v>
      </c>
      <c r="J46" s="73">
        <f>H46*1.5233</f>
        <v>91398</v>
      </c>
      <c r="K46" s="161">
        <v>3</v>
      </c>
      <c r="L46" s="162"/>
      <c r="M46" s="52">
        <f>J46/K46</f>
        <v>30466</v>
      </c>
    </row>
    <row r="47" spans="1:15" ht="15.75" thickBot="1" x14ac:dyDescent="0.3">
      <c r="A47" s="121" t="s">
        <v>90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66">
        <f>SUM(M45:M46)</f>
        <v>76165</v>
      </c>
    </row>
    <row r="48" spans="1:15" ht="15.75" thickBot="1" x14ac:dyDescent="0.3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ht="15.75" thickBot="1" x14ac:dyDescent="0.3">
      <c r="A49" s="112" t="s">
        <v>110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4"/>
      <c r="M49" s="75">
        <f>SUM(M34,M22,M40,M47)</f>
        <v>282970.03600000002</v>
      </c>
    </row>
    <row r="50" spans="1:13" x14ac:dyDescent="0.25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x14ac:dyDescent="0.25">
      <c r="A51" s="55" t="s">
        <v>111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7"/>
    </row>
    <row r="52" spans="1:13" ht="15.75" thickBot="1" x14ac:dyDescent="0.3">
      <c r="A52" s="34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42"/>
    </row>
    <row r="53" spans="1:13" x14ac:dyDescent="0.25">
      <c r="A53" s="125" t="s">
        <v>1</v>
      </c>
      <c r="B53" s="126"/>
      <c r="C53" s="126"/>
      <c r="D53" s="126"/>
      <c r="E53" s="126"/>
      <c r="F53" s="126"/>
      <c r="G53" s="126"/>
      <c r="H53" s="67"/>
      <c r="I53" s="76"/>
      <c r="J53" s="71" t="s">
        <v>112</v>
      </c>
      <c r="K53" s="127" t="s">
        <v>113</v>
      </c>
      <c r="L53" s="128"/>
      <c r="M53" s="72"/>
    </row>
    <row r="54" spans="1:13" x14ac:dyDescent="0.25">
      <c r="A54" s="115" t="s">
        <v>114</v>
      </c>
      <c r="B54" s="116"/>
      <c r="C54" s="116"/>
      <c r="D54" s="116"/>
      <c r="E54" s="116"/>
      <c r="F54" s="116"/>
      <c r="G54" s="116"/>
      <c r="H54" s="77"/>
      <c r="I54" s="78"/>
      <c r="J54" s="79"/>
      <c r="K54" s="117">
        <f>ROUND(M49*J54,2)</f>
        <v>0</v>
      </c>
      <c r="L54" s="118"/>
      <c r="M54" s="52"/>
    </row>
    <row r="55" spans="1:13" x14ac:dyDescent="0.25">
      <c r="A55" s="80" t="s">
        <v>115</v>
      </c>
      <c r="B55" s="81"/>
      <c r="C55" s="81"/>
      <c r="D55" s="81"/>
      <c r="E55" s="81"/>
      <c r="F55" s="81"/>
      <c r="G55" s="81"/>
      <c r="H55" s="77"/>
      <c r="I55" s="78"/>
      <c r="J55" s="79"/>
      <c r="K55" s="117">
        <f>ROUND(M49*J55,2)</f>
        <v>0</v>
      </c>
      <c r="L55" s="118"/>
      <c r="M55" s="52"/>
    </row>
    <row r="56" spans="1:13" ht="15.75" thickBot="1" x14ac:dyDescent="0.3">
      <c r="A56" s="82" t="s">
        <v>116</v>
      </c>
      <c r="B56" s="83"/>
      <c r="C56" s="83"/>
      <c r="D56" s="83"/>
      <c r="E56" s="83"/>
      <c r="F56" s="83"/>
      <c r="G56" s="83"/>
      <c r="H56" s="84"/>
      <c r="I56" s="85"/>
      <c r="J56" s="79"/>
      <c r="K56" s="119">
        <f>ROUND(M49*J56,2)</f>
        <v>0</v>
      </c>
      <c r="L56" s="120"/>
      <c r="M56" s="52"/>
    </row>
    <row r="57" spans="1:13" ht="15.75" thickBot="1" x14ac:dyDescent="0.3">
      <c r="A57" s="121" t="s">
        <v>90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4"/>
      <c r="M57" s="66">
        <f>SUM(K54:L56)</f>
        <v>0</v>
      </c>
    </row>
    <row r="58" spans="1:13" ht="15.75" thickBot="1" x14ac:dyDescent="0.3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42"/>
    </row>
    <row r="59" spans="1:13" ht="15.75" thickBot="1" x14ac:dyDescent="0.3">
      <c r="A59" s="112" t="s">
        <v>117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4"/>
      <c r="M59" s="75">
        <f>ROUND(M49+M57,0)</f>
        <v>282970</v>
      </c>
    </row>
    <row r="60" spans="1:13" x14ac:dyDescent="0.25">
      <c r="A60" s="86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8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6"/>
    </row>
    <row r="65" spans="1:13" x14ac:dyDescent="0.25">
      <c r="A65" s="34"/>
      <c r="B65" s="35"/>
      <c r="C65" s="35"/>
      <c r="D65" s="35"/>
      <c r="E65" s="35"/>
      <c r="F65" s="11" t="s">
        <v>118</v>
      </c>
      <c r="G65" s="89"/>
      <c r="H65" s="89"/>
      <c r="I65" s="89"/>
      <c r="J65" s="35"/>
      <c r="K65" s="35"/>
      <c r="L65" s="35"/>
      <c r="M65" s="36"/>
    </row>
    <row r="66" spans="1:13" x14ac:dyDescent="0.25">
      <c r="A66" s="90"/>
      <c r="B66" s="91"/>
      <c r="C66" s="91"/>
      <c r="D66" s="91"/>
      <c r="E66" s="91"/>
      <c r="F66" s="12" t="s">
        <v>159</v>
      </c>
      <c r="G66" s="91"/>
      <c r="H66" s="91"/>
      <c r="I66" s="91"/>
      <c r="J66" s="91"/>
      <c r="K66" s="91"/>
      <c r="L66" s="91"/>
      <c r="M66" s="92"/>
    </row>
    <row r="67" spans="1:13" x14ac:dyDescent="0.25">
      <c r="A67" s="90"/>
      <c r="B67" s="91"/>
      <c r="C67" s="91"/>
      <c r="D67" s="91"/>
      <c r="E67" s="91"/>
      <c r="F67" s="12" t="s">
        <v>160</v>
      </c>
      <c r="G67" s="35"/>
      <c r="H67" s="35"/>
      <c r="I67" s="91"/>
      <c r="J67" s="91"/>
      <c r="K67" s="91"/>
      <c r="L67" s="91"/>
      <c r="M67" s="92"/>
    </row>
    <row r="68" spans="1:13" ht="15.75" thickBot="1" x14ac:dyDescent="0.3">
      <c r="A68" s="93"/>
      <c r="B68" s="94"/>
      <c r="C68" s="94"/>
      <c r="D68" s="94"/>
      <c r="E68" s="94"/>
      <c r="F68" s="47"/>
      <c r="G68" s="94"/>
      <c r="H68" s="94"/>
      <c r="I68" s="94"/>
      <c r="J68" s="94"/>
      <c r="K68" s="94"/>
      <c r="L68" s="94"/>
      <c r="M68" s="95"/>
    </row>
  </sheetData>
  <mergeCells count="70">
    <mergeCell ref="N32:O32"/>
    <mergeCell ref="N33:O33"/>
    <mergeCell ref="N27:O27"/>
    <mergeCell ref="N28:O28"/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1:E21"/>
    <mergeCell ref="F21:G21"/>
    <mergeCell ref="H21:I21"/>
    <mergeCell ref="K21:L21"/>
    <mergeCell ref="A22:L22"/>
    <mergeCell ref="A38:G38"/>
    <mergeCell ref="K38:L38"/>
    <mergeCell ref="A32:H32"/>
    <mergeCell ref="K32:L32"/>
    <mergeCell ref="A33:H33"/>
    <mergeCell ref="K33:L33"/>
    <mergeCell ref="A26:H26"/>
    <mergeCell ref="K26:L26"/>
    <mergeCell ref="A27:H27"/>
    <mergeCell ref="K27:L27"/>
    <mergeCell ref="A34:L34"/>
    <mergeCell ref="A29:H29"/>
    <mergeCell ref="K29:L29"/>
    <mergeCell ref="A30:H30"/>
    <mergeCell ref="K30:L30"/>
    <mergeCell ref="A31:H31"/>
    <mergeCell ref="K31:L31"/>
    <mergeCell ref="A28:H28"/>
    <mergeCell ref="K28:L28"/>
    <mergeCell ref="A39:G39"/>
    <mergeCell ref="K39:L39"/>
    <mergeCell ref="A40:L40"/>
    <mergeCell ref="A44:G44"/>
    <mergeCell ref="K44:L44"/>
    <mergeCell ref="K54:L54"/>
    <mergeCell ref="K55:L55"/>
    <mergeCell ref="A57:L57"/>
    <mergeCell ref="A59:L59"/>
    <mergeCell ref="A45:G45"/>
    <mergeCell ref="K45:L45"/>
    <mergeCell ref="A46:G46"/>
    <mergeCell ref="K46:L46"/>
    <mergeCell ref="A47:L47"/>
    <mergeCell ref="K56:L56"/>
    <mergeCell ref="A49:L49"/>
    <mergeCell ref="A53:G53"/>
    <mergeCell ref="K53:L53"/>
    <mergeCell ref="A54:G54"/>
  </mergeCells>
  <pageMargins left="0.7" right="0.7" top="0.75" bottom="0.75" header="0.3" footer="0.3"/>
  <pageSetup paperSize="9" scale="55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5"/>
  </sheetPr>
  <dimension ref="A1:O64"/>
  <sheetViews>
    <sheetView view="pageBreakPreview" topLeftCell="A14" zoomScaleNormal="100" zoomScaleSheetLayoutView="100" workbookViewId="0">
      <selection activeCell="O34" sqref="O34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166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ht="15.75" thickBot="1" x14ac:dyDescent="0.3">
      <c r="A19" s="122" t="s">
        <v>87</v>
      </c>
      <c r="B19" s="123"/>
      <c r="C19" s="123"/>
      <c r="D19" s="123"/>
      <c r="E19" s="124"/>
      <c r="F19" s="161"/>
      <c r="G19" s="162"/>
      <c r="H19" s="161"/>
      <c r="I19" s="162"/>
      <c r="J19" s="53">
        <v>550</v>
      </c>
      <c r="K19" s="161">
        <v>0.5</v>
      </c>
      <c r="L19" s="162"/>
      <c r="M19" s="52">
        <f>J19/K19</f>
        <v>1100</v>
      </c>
    </row>
    <row r="20" spans="1:15" x14ac:dyDescent="0.25">
      <c r="A20" s="122" t="s">
        <v>223</v>
      </c>
      <c r="B20" s="123"/>
      <c r="C20" s="123"/>
      <c r="D20" s="123"/>
      <c r="E20" s="124"/>
      <c r="F20" s="161"/>
      <c r="G20" s="162"/>
      <c r="H20" s="161"/>
      <c r="I20" s="162"/>
      <c r="J20" s="51">
        <v>350</v>
      </c>
      <c r="K20" s="161">
        <v>2</v>
      </c>
      <c r="L20" s="162"/>
      <c r="M20" s="52">
        <f>J20/K20</f>
        <v>175</v>
      </c>
    </row>
    <row r="21" spans="1:15" x14ac:dyDescent="0.25">
      <c r="A21" s="122" t="s">
        <v>122</v>
      </c>
      <c r="B21" s="123"/>
      <c r="C21" s="123"/>
      <c r="D21" s="123"/>
      <c r="E21" s="124"/>
      <c r="F21" s="161"/>
      <c r="G21" s="162"/>
      <c r="H21" s="161"/>
      <c r="I21" s="162"/>
      <c r="J21" s="51">
        <v>550</v>
      </c>
      <c r="K21" s="161">
        <v>0.5</v>
      </c>
      <c r="L21" s="162"/>
      <c r="M21" s="52">
        <f>J21/K21</f>
        <v>1100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/>
      <c r="I22" s="162"/>
      <c r="J22" s="51">
        <v>800</v>
      </c>
      <c r="K22" s="161">
        <v>0.5</v>
      </c>
      <c r="L22" s="162"/>
      <c r="M22" s="52">
        <f>J22/K22</f>
        <v>1600</v>
      </c>
    </row>
    <row r="23" spans="1:15" ht="15.75" thickBot="1" x14ac:dyDescent="0.3">
      <c r="A23" s="166" t="s">
        <v>90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8"/>
      <c r="M23" s="54">
        <f>SUM(M19:M22)</f>
        <v>3975</v>
      </c>
    </row>
    <row r="24" spans="1:15" x14ac:dyDescent="0.25">
      <c r="A24" s="46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2"/>
    </row>
    <row r="25" spans="1:15" x14ac:dyDescent="0.25">
      <c r="A25" s="55" t="s">
        <v>91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7"/>
    </row>
    <row r="26" spans="1:15" ht="15.75" thickBot="1" x14ac:dyDescent="0.3">
      <c r="A26" s="31"/>
      <c r="B26" s="47"/>
      <c r="C26" s="47"/>
      <c r="D26" s="47"/>
      <c r="E26" s="47"/>
      <c r="F26" s="47"/>
      <c r="G26" s="47"/>
      <c r="H26" s="47"/>
      <c r="I26" s="35"/>
      <c r="J26" s="35"/>
      <c r="K26" s="35"/>
      <c r="L26" s="35"/>
      <c r="M26" s="42"/>
    </row>
    <row r="27" spans="1:15" x14ac:dyDescent="0.25">
      <c r="A27" s="125" t="s">
        <v>68</v>
      </c>
      <c r="B27" s="126"/>
      <c r="C27" s="126"/>
      <c r="D27" s="126"/>
      <c r="E27" s="126"/>
      <c r="F27" s="126"/>
      <c r="G27" s="126"/>
      <c r="H27" s="128"/>
      <c r="I27" s="58" t="s">
        <v>70</v>
      </c>
      <c r="J27" s="59" t="s">
        <v>71</v>
      </c>
      <c r="K27" s="163" t="s">
        <v>92</v>
      </c>
      <c r="L27" s="128"/>
      <c r="M27" s="60" t="s">
        <v>77</v>
      </c>
    </row>
    <row r="28" spans="1:15" x14ac:dyDescent="0.25">
      <c r="A28" s="122" t="s">
        <v>244</v>
      </c>
      <c r="B28" s="123"/>
      <c r="C28" s="123"/>
      <c r="D28" s="123"/>
      <c r="E28" s="123"/>
      <c r="F28" s="123"/>
      <c r="G28" s="123"/>
      <c r="H28" s="124"/>
      <c r="I28" s="61" t="s">
        <v>93</v>
      </c>
      <c r="J28" s="51">
        <v>1</v>
      </c>
      <c r="K28" s="129">
        <f>N28*1.78</f>
        <v>36641.300000000003</v>
      </c>
      <c r="L28" s="137"/>
      <c r="M28" s="62">
        <f>J28*K28</f>
        <v>36641.300000000003</v>
      </c>
      <c r="N28" s="129">
        <v>20585</v>
      </c>
      <c r="O28" s="137"/>
    </row>
    <row r="29" spans="1:15" ht="15.75" thickBot="1" x14ac:dyDescent="0.3">
      <c r="A29" s="122" t="s">
        <v>224</v>
      </c>
      <c r="B29" s="169"/>
      <c r="C29" s="169"/>
      <c r="D29" s="169"/>
      <c r="E29" s="169"/>
      <c r="F29" s="169"/>
      <c r="G29" s="169"/>
      <c r="H29" s="170"/>
      <c r="I29" s="63" t="s">
        <v>95</v>
      </c>
      <c r="J29" s="64">
        <v>4</v>
      </c>
      <c r="K29" s="129">
        <f>N29*1.78</f>
        <v>801</v>
      </c>
      <c r="L29" s="137"/>
      <c r="M29" s="62">
        <f>J29*K29</f>
        <v>3204</v>
      </c>
      <c r="N29" s="129">
        <v>450</v>
      </c>
      <c r="O29" s="137"/>
    </row>
    <row r="30" spans="1:15" ht="15.75" thickBot="1" x14ac:dyDescent="0.3">
      <c r="A30" s="121" t="s">
        <v>90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4"/>
      <c r="M30" s="66">
        <f>SUM(M28:M29)</f>
        <v>39845.300000000003</v>
      </c>
      <c r="N30" s="65"/>
    </row>
    <row r="31" spans="1:15" x14ac:dyDescent="0.25">
      <c r="A31" s="34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42"/>
    </row>
    <row r="32" spans="1:15" x14ac:dyDescent="0.25">
      <c r="A32" s="55" t="s">
        <v>96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7"/>
    </row>
    <row r="33" spans="1:13" ht="15.75" thickBot="1" x14ac:dyDescent="0.3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2"/>
    </row>
    <row r="34" spans="1:13" x14ac:dyDescent="0.25">
      <c r="A34" s="125" t="s">
        <v>97</v>
      </c>
      <c r="B34" s="126"/>
      <c r="C34" s="126"/>
      <c r="D34" s="126"/>
      <c r="E34" s="126"/>
      <c r="F34" s="126"/>
      <c r="G34" s="128"/>
      <c r="H34" s="59" t="s">
        <v>98</v>
      </c>
      <c r="I34" s="67" t="s">
        <v>99</v>
      </c>
      <c r="J34" s="68" t="s">
        <v>100</v>
      </c>
      <c r="K34" s="163" t="s">
        <v>101</v>
      </c>
      <c r="L34" s="128"/>
      <c r="M34" s="60" t="s">
        <v>77</v>
      </c>
    </row>
    <row r="35" spans="1:13" ht="15.75" thickBot="1" x14ac:dyDescent="0.3">
      <c r="A35" s="122" t="s">
        <v>102</v>
      </c>
      <c r="B35" s="123"/>
      <c r="C35" s="123"/>
      <c r="D35" s="123"/>
      <c r="E35" s="123"/>
      <c r="F35" s="123"/>
      <c r="G35" s="124"/>
      <c r="H35" s="69"/>
      <c r="I35" s="61">
        <v>72</v>
      </c>
      <c r="J35" s="69"/>
      <c r="K35" s="129">
        <v>90000</v>
      </c>
      <c r="L35" s="137"/>
      <c r="M35" s="52">
        <f>K35/I35</f>
        <v>1250</v>
      </c>
    </row>
    <row r="36" spans="1:13" ht="15.75" thickBot="1" x14ac:dyDescent="0.3">
      <c r="A36" s="121" t="s">
        <v>90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4"/>
      <c r="M36" s="66">
        <f>M35</f>
        <v>1250</v>
      </c>
    </row>
    <row r="37" spans="1:13" x14ac:dyDescent="0.25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3" x14ac:dyDescent="0.25">
      <c r="A38" s="55" t="s">
        <v>103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7"/>
    </row>
    <row r="39" spans="1:13" ht="15.75" thickBot="1" x14ac:dyDescent="0.3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ht="23.25" x14ac:dyDescent="0.25">
      <c r="A40" s="125" t="s">
        <v>104</v>
      </c>
      <c r="B40" s="126"/>
      <c r="C40" s="126"/>
      <c r="D40" s="126"/>
      <c r="E40" s="126"/>
      <c r="F40" s="126"/>
      <c r="G40" s="128"/>
      <c r="H40" s="59" t="s">
        <v>105</v>
      </c>
      <c r="I40" s="70" t="s">
        <v>106</v>
      </c>
      <c r="J40" s="71" t="s">
        <v>107</v>
      </c>
      <c r="K40" s="127" t="s">
        <v>76</v>
      </c>
      <c r="L40" s="128"/>
      <c r="M40" s="72" t="s">
        <v>77</v>
      </c>
    </row>
    <row r="41" spans="1:13" x14ac:dyDescent="0.25">
      <c r="A41" s="122" t="s">
        <v>108</v>
      </c>
      <c r="B41" s="123"/>
      <c r="C41" s="123"/>
      <c r="D41" s="123"/>
      <c r="E41" s="123"/>
      <c r="F41" s="123"/>
      <c r="G41" s="124"/>
      <c r="H41" s="73">
        <v>90000</v>
      </c>
      <c r="I41" s="74">
        <v>0.52329999999999999</v>
      </c>
      <c r="J41" s="73">
        <f>H41*1.5233</f>
        <v>137097</v>
      </c>
      <c r="K41" s="161">
        <v>10</v>
      </c>
      <c r="L41" s="162"/>
      <c r="M41" s="52">
        <f>J41/K41</f>
        <v>13709.7</v>
      </c>
    </row>
    <row r="42" spans="1:13" ht="15.75" thickBot="1" x14ac:dyDescent="0.3">
      <c r="A42" s="122" t="s">
        <v>109</v>
      </c>
      <c r="B42" s="123"/>
      <c r="C42" s="123"/>
      <c r="D42" s="123"/>
      <c r="E42" s="123"/>
      <c r="F42" s="123"/>
      <c r="G42" s="124"/>
      <c r="H42" s="73">
        <v>60000</v>
      </c>
      <c r="I42" s="74">
        <v>0.52329999999999999</v>
      </c>
      <c r="J42" s="73">
        <f>H42*1.5233</f>
        <v>91398</v>
      </c>
      <c r="K42" s="161">
        <v>10</v>
      </c>
      <c r="L42" s="162"/>
      <c r="M42" s="52">
        <f>J42/K42</f>
        <v>9139.7999999999993</v>
      </c>
    </row>
    <row r="43" spans="1:13" ht="15.75" thickBot="1" x14ac:dyDescent="0.3">
      <c r="A43" s="121" t="s">
        <v>90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4"/>
      <c r="M43" s="66">
        <f>SUM(M41:M42)</f>
        <v>22849.5</v>
      </c>
    </row>
    <row r="44" spans="1:13" ht="15.75" thickBot="1" x14ac:dyDescent="0.3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42"/>
    </row>
    <row r="45" spans="1:13" ht="15.75" thickBot="1" x14ac:dyDescent="0.3">
      <c r="A45" s="112" t="s">
        <v>110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75">
        <f>SUM(M30,M23,M36,M43)</f>
        <v>67919.8</v>
      </c>
    </row>
    <row r="46" spans="1:13" x14ac:dyDescent="0.25">
      <c r="A46" s="34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42"/>
    </row>
    <row r="47" spans="1:13" x14ac:dyDescent="0.25">
      <c r="A47" s="55" t="s">
        <v>111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7"/>
    </row>
    <row r="48" spans="1:13" ht="15.75" thickBot="1" x14ac:dyDescent="0.3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125" t="s">
        <v>1</v>
      </c>
      <c r="B49" s="126"/>
      <c r="C49" s="126"/>
      <c r="D49" s="126"/>
      <c r="E49" s="126"/>
      <c r="F49" s="126"/>
      <c r="G49" s="126"/>
      <c r="H49" s="67"/>
      <c r="I49" s="76"/>
      <c r="J49" s="71" t="s">
        <v>112</v>
      </c>
      <c r="K49" s="127" t="s">
        <v>113</v>
      </c>
      <c r="L49" s="128"/>
      <c r="M49" s="72"/>
    </row>
    <row r="50" spans="1:13" x14ac:dyDescent="0.25">
      <c r="A50" s="115" t="s">
        <v>114</v>
      </c>
      <c r="B50" s="116"/>
      <c r="C50" s="116"/>
      <c r="D50" s="116"/>
      <c r="E50" s="116"/>
      <c r="F50" s="116"/>
      <c r="G50" s="116"/>
      <c r="H50" s="77"/>
      <c r="I50" s="78"/>
      <c r="J50" s="79"/>
      <c r="K50" s="117">
        <f>ROUND(M45*J50,2)</f>
        <v>0</v>
      </c>
      <c r="L50" s="118"/>
      <c r="M50" s="52"/>
    </row>
    <row r="51" spans="1:13" x14ac:dyDescent="0.25">
      <c r="A51" s="80" t="s">
        <v>115</v>
      </c>
      <c r="B51" s="81"/>
      <c r="C51" s="81"/>
      <c r="D51" s="81"/>
      <c r="E51" s="81"/>
      <c r="F51" s="81"/>
      <c r="G51" s="81"/>
      <c r="H51" s="77"/>
      <c r="I51" s="78"/>
      <c r="J51" s="79"/>
      <c r="K51" s="117">
        <f>ROUND(M45*J51,2)</f>
        <v>0</v>
      </c>
      <c r="L51" s="118"/>
      <c r="M51" s="52"/>
    </row>
    <row r="52" spans="1:13" ht="15.75" thickBot="1" x14ac:dyDescent="0.3">
      <c r="A52" s="82" t="s">
        <v>116</v>
      </c>
      <c r="B52" s="83"/>
      <c r="C52" s="83"/>
      <c r="D52" s="83"/>
      <c r="E52" s="83"/>
      <c r="F52" s="83"/>
      <c r="G52" s="83"/>
      <c r="H52" s="84"/>
      <c r="I52" s="85"/>
      <c r="J52" s="79"/>
      <c r="K52" s="119">
        <f>ROUND(M45*J52,2)</f>
        <v>0</v>
      </c>
      <c r="L52" s="120"/>
      <c r="M52" s="52"/>
    </row>
    <row r="53" spans="1:13" ht="15.75" thickBot="1" x14ac:dyDescent="0.3">
      <c r="A53" s="121" t="s">
        <v>90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4"/>
      <c r="M53" s="66">
        <f>SUM(K50:L52)</f>
        <v>0</v>
      </c>
    </row>
    <row r="54" spans="1:13" ht="15.75" thickBot="1" x14ac:dyDescent="0.3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42"/>
    </row>
    <row r="55" spans="1:13" ht="15.75" thickBot="1" x14ac:dyDescent="0.3">
      <c r="A55" s="112" t="s">
        <v>117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75">
        <f>ROUND(M45+M53,0)</f>
        <v>67920</v>
      </c>
    </row>
    <row r="56" spans="1:13" x14ac:dyDescent="0.25">
      <c r="A56" s="86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8"/>
    </row>
    <row r="57" spans="1:13" x14ac:dyDescent="0.25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6"/>
    </row>
    <row r="58" spans="1:13" x14ac:dyDescent="0.25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11" t="s">
        <v>118</v>
      </c>
      <c r="G61" s="89"/>
      <c r="H61" s="89"/>
      <c r="I61" s="89"/>
      <c r="J61" s="35"/>
      <c r="K61" s="35"/>
      <c r="L61" s="35"/>
      <c r="M61" s="36"/>
    </row>
    <row r="62" spans="1:13" x14ac:dyDescent="0.25">
      <c r="A62" s="90"/>
      <c r="B62" s="91"/>
      <c r="C62" s="91"/>
      <c r="D62" s="91"/>
      <c r="E62" s="91"/>
      <c r="F62" s="12" t="s">
        <v>159</v>
      </c>
      <c r="G62" s="91"/>
      <c r="H62" s="91"/>
      <c r="I62" s="91"/>
      <c r="J62" s="91"/>
      <c r="K62" s="91"/>
      <c r="L62" s="91"/>
      <c r="M62" s="92"/>
    </row>
    <row r="63" spans="1:13" x14ac:dyDescent="0.25">
      <c r="A63" s="90"/>
      <c r="B63" s="91"/>
      <c r="C63" s="91"/>
      <c r="D63" s="91"/>
      <c r="E63" s="91"/>
      <c r="F63" s="12" t="s">
        <v>160</v>
      </c>
      <c r="G63" s="35"/>
      <c r="H63" s="35"/>
      <c r="I63" s="91"/>
      <c r="J63" s="91"/>
      <c r="K63" s="91"/>
      <c r="L63" s="91"/>
      <c r="M63" s="92"/>
    </row>
    <row r="64" spans="1:13" ht="15.75" thickBot="1" x14ac:dyDescent="0.3">
      <c r="A64" s="93"/>
      <c r="B64" s="94"/>
      <c r="C64" s="94"/>
      <c r="D64" s="94"/>
      <c r="E64" s="94"/>
      <c r="F64" s="47"/>
      <c r="G64" s="94"/>
      <c r="H64" s="94"/>
      <c r="I64" s="94"/>
      <c r="J64" s="94"/>
      <c r="K64" s="94"/>
      <c r="L64" s="94"/>
      <c r="M64" s="95"/>
    </row>
  </sheetData>
  <mergeCells count="59">
    <mergeCell ref="N28:O28"/>
    <mergeCell ref="N29:O29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23:L23"/>
    <mergeCell ref="A19:E19"/>
    <mergeCell ref="F19:G19"/>
    <mergeCell ref="H19:I19"/>
    <mergeCell ref="K19:L19"/>
    <mergeCell ref="A20:E20"/>
    <mergeCell ref="F20:G20"/>
    <mergeCell ref="H20:I20"/>
    <mergeCell ref="K20:L20"/>
    <mergeCell ref="A21:E21"/>
    <mergeCell ref="F21:G21"/>
    <mergeCell ref="H21:I21"/>
    <mergeCell ref="K21:L21"/>
    <mergeCell ref="A22:E22"/>
    <mergeCell ref="F22:G22"/>
    <mergeCell ref="H22:I22"/>
    <mergeCell ref="K22:L22"/>
    <mergeCell ref="K52:L52"/>
    <mergeCell ref="A53:L53"/>
    <mergeCell ref="A55:L55"/>
    <mergeCell ref="K35:L35"/>
    <mergeCell ref="A41:G41"/>
    <mergeCell ref="K41:L41"/>
    <mergeCell ref="A42:G42"/>
    <mergeCell ref="K42:L42"/>
    <mergeCell ref="A43:L43"/>
    <mergeCell ref="A36:L36"/>
    <mergeCell ref="A40:G40"/>
    <mergeCell ref="A27:H27"/>
    <mergeCell ref="K27:L27"/>
    <mergeCell ref="A30:L30"/>
    <mergeCell ref="A34:G34"/>
    <mergeCell ref="A35:G35"/>
    <mergeCell ref="K34:L34"/>
    <mergeCell ref="A29:H29"/>
    <mergeCell ref="K29:L29"/>
    <mergeCell ref="A28:H28"/>
    <mergeCell ref="K28:L28"/>
    <mergeCell ref="K40:L40"/>
    <mergeCell ref="A45:L45"/>
    <mergeCell ref="A50:G50"/>
    <mergeCell ref="K50:L50"/>
    <mergeCell ref="K51:L51"/>
    <mergeCell ref="A49:G49"/>
    <mergeCell ref="K49:L49"/>
  </mergeCells>
  <pageMargins left="0.7" right="0.7" top="0.75" bottom="0.75" header="0.3" footer="0.3"/>
  <pageSetup paperSize="9" scale="55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5"/>
  </sheetPr>
  <dimension ref="A1:O75"/>
  <sheetViews>
    <sheetView view="pageBreakPreview" topLeftCell="A11" zoomScaleNormal="100" zoomScaleSheetLayoutView="100" workbookViewId="0">
      <selection activeCell="M46" sqref="M45:M46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164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350</v>
      </c>
      <c r="K19" s="161">
        <v>1</v>
      </c>
      <c r="L19" s="162"/>
      <c r="M19" s="52">
        <f>J19/K19</f>
        <v>350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400</v>
      </c>
      <c r="K20" s="161">
        <v>1</v>
      </c>
      <c r="L20" s="162"/>
      <c r="M20" s="52">
        <f>J20/K20</f>
        <v>400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60</v>
      </c>
      <c r="K21" s="161">
        <v>2</v>
      </c>
      <c r="L21" s="162"/>
      <c r="M21" s="52">
        <f>J21/K21</f>
        <v>30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800</v>
      </c>
      <c r="K22" s="161">
        <v>0.5</v>
      </c>
      <c r="L22" s="162"/>
      <c r="M22" s="52">
        <f>J22/K22</f>
        <v>1600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550</v>
      </c>
      <c r="K23" s="164">
        <v>0.5</v>
      </c>
      <c r="L23" s="165"/>
      <c r="M23" s="52">
        <f>J23/K23</f>
        <v>1100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3480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161</v>
      </c>
      <c r="B29" s="123"/>
      <c r="C29" s="123"/>
      <c r="D29" s="123"/>
      <c r="E29" s="123"/>
      <c r="F29" s="123"/>
      <c r="G29" s="123"/>
      <c r="H29" s="124"/>
      <c r="I29" s="61" t="s">
        <v>93</v>
      </c>
      <c r="J29" s="51">
        <v>15</v>
      </c>
      <c r="K29" s="129">
        <f>N29*1.78</f>
        <v>5117.5</v>
      </c>
      <c r="L29" s="137"/>
      <c r="M29" s="62">
        <f t="shared" ref="M29:M40" si="0">J29*K29</f>
        <v>76762.5</v>
      </c>
      <c r="N29" s="129">
        <v>2875</v>
      </c>
      <c r="O29" s="137"/>
    </row>
    <row r="30" spans="1:15" x14ac:dyDescent="0.25">
      <c r="A30" s="122" t="s">
        <v>213</v>
      </c>
      <c r="B30" s="169"/>
      <c r="C30" s="169"/>
      <c r="D30" s="169"/>
      <c r="E30" s="169"/>
      <c r="F30" s="169"/>
      <c r="G30" s="169"/>
      <c r="H30" s="170"/>
      <c r="I30" s="63" t="s">
        <v>93</v>
      </c>
      <c r="J30" s="64">
        <v>5</v>
      </c>
      <c r="K30" s="129">
        <f t="shared" ref="K30:K40" si="1">N30*1.78</f>
        <v>6005.72</v>
      </c>
      <c r="L30" s="137"/>
      <c r="M30" s="62">
        <f t="shared" si="0"/>
        <v>30028.600000000002</v>
      </c>
      <c r="N30" s="129">
        <v>3374</v>
      </c>
      <c r="O30" s="137"/>
    </row>
    <row r="31" spans="1:15" x14ac:dyDescent="0.25">
      <c r="A31" s="122" t="s">
        <v>214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2</v>
      </c>
      <c r="K31" s="129">
        <f t="shared" si="1"/>
        <v>1958</v>
      </c>
      <c r="L31" s="137"/>
      <c r="M31" s="62">
        <f t="shared" si="0"/>
        <v>3916</v>
      </c>
      <c r="N31" s="129">
        <v>1100</v>
      </c>
      <c r="O31" s="137"/>
    </row>
    <row r="32" spans="1:15" x14ac:dyDescent="0.25">
      <c r="A32" s="122" t="s">
        <v>155</v>
      </c>
      <c r="B32" s="169"/>
      <c r="C32" s="169"/>
      <c r="D32" s="169"/>
      <c r="E32" s="169"/>
      <c r="F32" s="169"/>
      <c r="G32" s="169"/>
      <c r="H32" s="170"/>
      <c r="I32" s="63" t="s">
        <v>95</v>
      </c>
      <c r="J32" s="64">
        <v>1</v>
      </c>
      <c r="K32" s="129">
        <f t="shared" si="1"/>
        <v>614.1</v>
      </c>
      <c r="L32" s="137"/>
      <c r="M32" s="62">
        <f t="shared" si="0"/>
        <v>614.1</v>
      </c>
      <c r="N32" s="129">
        <v>345</v>
      </c>
      <c r="O32" s="137"/>
    </row>
    <row r="33" spans="1:15" x14ac:dyDescent="0.25">
      <c r="A33" s="122" t="s">
        <v>215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1</v>
      </c>
      <c r="K33" s="129">
        <f t="shared" si="1"/>
        <v>3738</v>
      </c>
      <c r="L33" s="137"/>
      <c r="M33" s="62">
        <f t="shared" si="0"/>
        <v>3738</v>
      </c>
      <c r="N33" s="129">
        <v>2100</v>
      </c>
      <c r="O33" s="137"/>
    </row>
    <row r="34" spans="1:15" x14ac:dyDescent="0.25">
      <c r="A34" s="122" t="s">
        <v>212</v>
      </c>
      <c r="B34" s="169"/>
      <c r="C34" s="169"/>
      <c r="D34" s="169"/>
      <c r="E34" s="169"/>
      <c r="F34" s="169"/>
      <c r="G34" s="169"/>
      <c r="H34" s="170"/>
      <c r="I34" s="63" t="s">
        <v>94</v>
      </c>
      <c r="J34" s="64">
        <v>1</v>
      </c>
      <c r="K34" s="129">
        <f t="shared" si="1"/>
        <v>3738</v>
      </c>
      <c r="L34" s="137"/>
      <c r="M34" s="62">
        <f t="shared" si="0"/>
        <v>3738</v>
      </c>
      <c r="N34" s="129">
        <v>2100</v>
      </c>
      <c r="O34" s="137"/>
    </row>
    <row r="35" spans="1:15" x14ac:dyDescent="0.25">
      <c r="A35" s="122" t="s">
        <v>220</v>
      </c>
      <c r="B35" s="169"/>
      <c r="C35" s="169"/>
      <c r="D35" s="169"/>
      <c r="E35" s="169"/>
      <c r="F35" s="169"/>
      <c r="G35" s="169"/>
      <c r="H35" s="170"/>
      <c r="I35" s="63" t="s">
        <v>94</v>
      </c>
      <c r="J35" s="64">
        <v>1</v>
      </c>
      <c r="K35" s="129">
        <f t="shared" si="1"/>
        <v>18690</v>
      </c>
      <c r="L35" s="137"/>
      <c r="M35" s="62">
        <f>J35*K35</f>
        <v>18690</v>
      </c>
      <c r="N35" s="129">
        <v>10500</v>
      </c>
      <c r="O35" s="137"/>
    </row>
    <row r="36" spans="1:15" x14ac:dyDescent="0.25">
      <c r="A36" s="122" t="s">
        <v>216</v>
      </c>
      <c r="B36" s="169"/>
      <c r="C36" s="169"/>
      <c r="D36" s="169"/>
      <c r="E36" s="169"/>
      <c r="F36" s="169"/>
      <c r="G36" s="169"/>
      <c r="H36" s="170"/>
      <c r="I36" s="63" t="s">
        <v>94</v>
      </c>
      <c r="J36" s="64">
        <v>1</v>
      </c>
      <c r="K36" s="129">
        <f t="shared" si="1"/>
        <v>8802.1</v>
      </c>
      <c r="L36" s="137"/>
      <c r="M36" s="62">
        <f>J36*K36</f>
        <v>8802.1</v>
      </c>
      <c r="N36" s="129">
        <v>4945</v>
      </c>
      <c r="O36" s="137"/>
    </row>
    <row r="37" spans="1:15" x14ac:dyDescent="0.25">
      <c r="A37" s="122" t="s">
        <v>217</v>
      </c>
      <c r="B37" s="169"/>
      <c r="C37" s="169"/>
      <c r="D37" s="169"/>
      <c r="E37" s="169"/>
      <c r="F37" s="169"/>
      <c r="G37" s="169"/>
      <c r="H37" s="170"/>
      <c r="I37" s="63" t="s">
        <v>94</v>
      </c>
      <c r="J37" s="64">
        <v>1</v>
      </c>
      <c r="K37" s="129">
        <f t="shared" si="1"/>
        <v>11570</v>
      </c>
      <c r="L37" s="137"/>
      <c r="M37" s="62">
        <f>J37*K37</f>
        <v>11570</v>
      </c>
      <c r="N37" s="129">
        <v>6500</v>
      </c>
      <c r="O37" s="137"/>
    </row>
    <row r="38" spans="1:15" x14ac:dyDescent="0.25">
      <c r="A38" s="122" t="s">
        <v>218</v>
      </c>
      <c r="B38" s="169"/>
      <c r="C38" s="169"/>
      <c r="D38" s="169"/>
      <c r="E38" s="169"/>
      <c r="F38" s="169"/>
      <c r="G38" s="169"/>
      <c r="H38" s="170"/>
      <c r="I38" s="63" t="s">
        <v>94</v>
      </c>
      <c r="J38" s="64">
        <v>6</v>
      </c>
      <c r="K38" s="129">
        <f t="shared" si="1"/>
        <v>2136</v>
      </c>
      <c r="L38" s="137"/>
      <c r="M38" s="62">
        <f>J38*K38</f>
        <v>12816</v>
      </c>
      <c r="N38" s="129">
        <v>1200</v>
      </c>
      <c r="O38" s="137"/>
    </row>
    <row r="39" spans="1:15" x14ac:dyDescent="0.25">
      <c r="A39" s="122" t="s">
        <v>227</v>
      </c>
      <c r="B39" s="169"/>
      <c r="C39" s="169"/>
      <c r="D39" s="169"/>
      <c r="E39" s="169"/>
      <c r="F39" s="169"/>
      <c r="G39" s="169"/>
      <c r="H39" s="170"/>
      <c r="I39" s="63" t="s">
        <v>94</v>
      </c>
      <c r="J39" s="64">
        <v>1</v>
      </c>
      <c r="K39" s="129">
        <f t="shared" si="1"/>
        <v>112585</v>
      </c>
      <c r="L39" s="137"/>
      <c r="M39" s="62">
        <f>J39*K39</f>
        <v>112585</v>
      </c>
      <c r="N39" s="129">
        <v>63250</v>
      </c>
      <c r="O39" s="137"/>
    </row>
    <row r="40" spans="1:15" ht="15.75" thickBot="1" x14ac:dyDescent="0.3">
      <c r="A40" s="131" t="s">
        <v>219</v>
      </c>
      <c r="B40" s="132"/>
      <c r="C40" s="132"/>
      <c r="D40" s="132"/>
      <c r="E40" s="132"/>
      <c r="F40" s="132"/>
      <c r="G40" s="132"/>
      <c r="H40" s="133"/>
      <c r="I40" s="63" t="s">
        <v>94</v>
      </c>
      <c r="J40" s="64">
        <v>2.4</v>
      </c>
      <c r="K40" s="129">
        <f t="shared" si="1"/>
        <v>2136</v>
      </c>
      <c r="L40" s="137"/>
      <c r="M40" s="62">
        <f t="shared" si="0"/>
        <v>5126.3999999999996</v>
      </c>
      <c r="N40" s="174">
        <v>1200</v>
      </c>
      <c r="O40" s="175"/>
    </row>
    <row r="41" spans="1:15" ht="15.75" thickBot="1" x14ac:dyDescent="0.3">
      <c r="A41" s="121" t="s">
        <v>90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4"/>
      <c r="M41" s="66">
        <f>SUM(M29:M40)</f>
        <v>288386.70000000007</v>
      </c>
    </row>
    <row r="42" spans="1:15" x14ac:dyDescent="0.25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42"/>
    </row>
    <row r="43" spans="1:15" x14ac:dyDescent="0.25">
      <c r="A43" s="55" t="s">
        <v>96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7"/>
    </row>
    <row r="44" spans="1:15" ht="15.75" thickBot="1" x14ac:dyDescent="0.3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42"/>
    </row>
    <row r="45" spans="1:15" x14ac:dyDescent="0.25">
      <c r="A45" s="125" t="s">
        <v>97</v>
      </c>
      <c r="B45" s="126"/>
      <c r="C45" s="126"/>
      <c r="D45" s="126"/>
      <c r="E45" s="126"/>
      <c r="F45" s="126"/>
      <c r="G45" s="128"/>
      <c r="H45" s="59" t="s">
        <v>98</v>
      </c>
      <c r="I45" s="67" t="s">
        <v>99</v>
      </c>
      <c r="J45" s="68" t="s">
        <v>100</v>
      </c>
      <c r="K45" s="163" t="s">
        <v>101</v>
      </c>
      <c r="L45" s="128"/>
      <c r="M45" s="60" t="s">
        <v>77</v>
      </c>
    </row>
    <row r="46" spans="1:15" ht="15.75" thickBot="1" x14ac:dyDescent="0.3">
      <c r="A46" s="122" t="s">
        <v>102</v>
      </c>
      <c r="B46" s="123"/>
      <c r="C46" s="123"/>
      <c r="D46" s="123"/>
      <c r="E46" s="123"/>
      <c r="F46" s="123"/>
      <c r="G46" s="124"/>
      <c r="H46" s="69"/>
      <c r="I46" s="61">
        <v>25</v>
      </c>
      <c r="J46" s="69"/>
      <c r="K46" s="129">
        <v>90000</v>
      </c>
      <c r="L46" s="137"/>
      <c r="M46" s="52">
        <f>K46/I46</f>
        <v>3600</v>
      </c>
    </row>
    <row r="47" spans="1:15" ht="15.75" thickBot="1" x14ac:dyDescent="0.3">
      <c r="A47" s="121" t="s">
        <v>90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66">
        <f>M46</f>
        <v>3600</v>
      </c>
    </row>
    <row r="48" spans="1:15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55" t="s">
        <v>103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7"/>
    </row>
    <row r="50" spans="1:13" ht="15.75" thickBot="1" x14ac:dyDescent="0.3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ht="23.25" x14ac:dyDescent="0.25">
      <c r="A51" s="125" t="s">
        <v>104</v>
      </c>
      <c r="B51" s="126"/>
      <c r="C51" s="126"/>
      <c r="D51" s="126"/>
      <c r="E51" s="126"/>
      <c r="F51" s="126"/>
      <c r="G51" s="128"/>
      <c r="H51" s="59" t="s">
        <v>105</v>
      </c>
      <c r="I51" s="70" t="s">
        <v>106</v>
      </c>
      <c r="J51" s="71" t="s">
        <v>107</v>
      </c>
      <c r="K51" s="127" t="s">
        <v>76</v>
      </c>
      <c r="L51" s="128"/>
      <c r="M51" s="72" t="s">
        <v>77</v>
      </c>
    </row>
    <row r="52" spans="1:13" x14ac:dyDescent="0.25">
      <c r="A52" s="122" t="s">
        <v>108</v>
      </c>
      <c r="B52" s="123"/>
      <c r="C52" s="123"/>
      <c r="D52" s="123"/>
      <c r="E52" s="123"/>
      <c r="F52" s="123"/>
      <c r="G52" s="124"/>
      <c r="H52" s="73">
        <v>90000</v>
      </c>
      <c r="I52" s="74">
        <v>0.52329999999999999</v>
      </c>
      <c r="J52" s="73">
        <f>H52*1.5233</f>
        <v>137097</v>
      </c>
      <c r="K52" s="161">
        <v>4.5</v>
      </c>
      <c r="L52" s="162"/>
      <c r="M52" s="52">
        <f>J52/K52</f>
        <v>30466</v>
      </c>
    </row>
    <row r="53" spans="1:13" ht="15.75" thickBot="1" x14ac:dyDescent="0.3">
      <c r="A53" s="122" t="s">
        <v>109</v>
      </c>
      <c r="B53" s="123"/>
      <c r="C53" s="123"/>
      <c r="D53" s="123"/>
      <c r="E53" s="123"/>
      <c r="F53" s="123"/>
      <c r="G53" s="124"/>
      <c r="H53" s="73">
        <v>60000</v>
      </c>
      <c r="I53" s="74">
        <v>0.52329999999999999</v>
      </c>
      <c r="J53" s="73">
        <f>H53*1.5233</f>
        <v>91398</v>
      </c>
      <c r="K53" s="161">
        <v>4.5</v>
      </c>
      <c r="L53" s="162"/>
      <c r="M53" s="52">
        <f>J53/K53</f>
        <v>20310.666666666668</v>
      </c>
    </row>
    <row r="54" spans="1:13" ht="15.75" thickBot="1" x14ac:dyDescent="0.3">
      <c r="A54" s="121" t="s">
        <v>90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4"/>
      <c r="M54" s="66">
        <f>SUM(M52:M53)</f>
        <v>50776.666666666672</v>
      </c>
    </row>
    <row r="55" spans="1:13" ht="15.75" thickBot="1" x14ac:dyDescent="0.3">
      <c r="A55" s="34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42"/>
    </row>
    <row r="56" spans="1:13" ht="15.75" thickBot="1" x14ac:dyDescent="0.3">
      <c r="A56" s="112" t="s">
        <v>110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75">
        <f>SUM(M41,M24,M47,M54)</f>
        <v>346243.36666666676</v>
      </c>
    </row>
    <row r="57" spans="1:13" x14ac:dyDescent="0.25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42"/>
    </row>
    <row r="58" spans="1:13" x14ac:dyDescent="0.25">
      <c r="A58" s="55" t="s">
        <v>111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7"/>
    </row>
    <row r="59" spans="1:13" ht="15.75" thickBot="1" x14ac:dyDescent="0.3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42"/>
    </row>
    <row r="60" spans="1:13" x14ac:dyDescent="0.25">
      <c r="A60" s="125" t="s">
        <v>1</v>
      </c>
      <c r="B60" s="126"/>
      <c r="C60" s="126"/>
      <c r="D60" s="126"/>
      <c r="E60" s="126"/>
      <c r="F60" s="126"/>
      <c r="G60" s="126"/>
      <c r="H60" s="67"/>
      <c r="I60" s="76"/>
      <c r="J60" s="71" t="s">
        <v>112</v>
      </c>
      <c r="K60" s="127" t="s">
        <v>113</v>
      </c>
      <c r="L60" s="128"/>
      <c r="M60" s="72"/>
    </row>
    <row r="61" spans="1:13" x14ac:dyDescent="0.25">
      <c r="A61" s="115" t="s">
        <v>114</v>
      </c>
      <c r="B61" s="116"/>
      <c r="C61" s="116"/>
      <c r="D61" s="116"/>
      <c r="E61" s="116"/>
      <c r="F61" s="116"/>
      <c r="G61" s="116"/>
      <c r="H61" s="77"/>
      <c r="I61" s="78"/>
      <c r="J61" s="79"/>
      <c r="K61" s="117">
        <f>ROUND(M56*J61,2)</f>
        <v>0</v>
      </c>
      <c r="L61" s="118"/>
      <c r="M61" s="52"/>
    </row>
    <row r="62" spans="1:13" x14ac:dyDescent="0.25">
      <c r="A62" s="80" t="s">
        <v>115</v>
      </c>
      <c r="B62" s="81"/>
      <c r="C62" s="81"/>
      <c r="D62" s="81"/>
      <c r="E62" s="81"/>
      <c r="F62" s="81"/>
      <c r="G62" s="81"/>
      <c r="H62" s="77"/>
      <c r="I62" s="78"/>
      <c r="J62" s="79"/>
      <c r="K62" s="117">
        <f>ROUND(M56*J62,2)</f>
        <v>0</v>
      </c>
      <c r="L62" s="118"/>
      <c r="M62" s="52"/>
    </row>
    <row r="63" spans="1:13" ht="15.75" thickBot="1" x14ac:dyDescent="0.3">
      <c r="A63" s="82" t="s">
        <v>116</v>
      </c>
      <c r="B63" s="83"/>
      <c r="C63" s="83"/>
      <c r="D63" s="83"/>
      <c r="E63" s="83"/>
      <c r="F63" s="83"/>
      <c r="G63" s="83"/>
      <c r="H63" s="84"/>
      <c r="I63" s="85"/>
      <c r="J63" s="79"/>
      <c r="K63" s="119">
        <f>ROUND(M56*J63,2)</f>
        <v>0</v>
      </c>
      <c r="L63" s="120"/>
      <c r="M63" s="52"/>
    </row>
    <row r="64" spans="1:13" ht="15.75" thickBot="1" x14ac:dyDescent="0.3">
      <c r="A64" s="121" t="s">
        <v>90</v>
      </c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4"/>
      <c r="M64" s="66">
        <f>SUM(K61:L63)</f>
        <v>0</v>
      </c>
    </row>
    <row r="65" spans="1:13" ht="15.75" thickBot="1" x14ac:dyDescent="0.3">
      <c r="A65" s="34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42"/>
    </row>
    <row r="66" spans="1:13" ht="15.75" thickBot="1" x14ac:dyDescent="0.3">
      <c r="A66" s="112" t="s">
        <v>117</v>
      </c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4"/>
      <c r="M66" s="75">
        <f>ROUND(M56+M64,0)</f>
        <v>346243</v>
      </c>
    </row>
    <row r="67" spans="1:13" x14ac:dyDescent="0.25">
      <c r="A67" s="86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8"/>
    </row>
    <row r="68" spans="1:13" x14ac:dyDescent="0.25">
      <c r="A68" s="34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6"/>
    </row>
    <row r="69" spans="1:13" x14ac:dyDescent="0.25">
      <c r="A69" s="34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6"/>
    </row>
    <row r="70" spans="1:13" x14ac:dyDescent="0.25">
      <c r="A70" s="34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6"/>
    </row>
    <row r="71" spans="1:13" x14ac:dyDescent="0.25">
      <c r="A71" s="34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6"/>
    </row>
    <row r="72" spans="1:13" x14ac:dyDescent="0.25">
      <c r="A72" s="34"/>
      <c r="B72" s="35"/>
      <c r="C72" s="35"/>
      <c r="D72" s="35"/>
      <c r="E72" s="35"/>
      <c r="F72" s="11" t="s">
        <v>118</v>
      </c>
      <c r="G72" s="89"/>
      <c r="H72" s="89"/>
      <c r="I72" s="89"/>
      <c r="J72" s="35"/>
      <c r="K72" s="35"/>
      <c r="L72" s="35"/>
      <c r="M72" s="36"/>
    </row>
    <row r="73" spans="1:13" x14ac:dyDescent="0.25">
      <c r="A73" s="90"/>
      <c r="B73" s="91"/>
      <c r="C73" s="91"/>
      <c r="D73" s="91"/>
      <c r="E73" s="91"/>
      <c r="F73" s="12" t="s">
        <v>119</v>
      </c>
      <c r="G73" s="91"/>
      <c r="H73" s="91"/>
      <c r="I73" s="91"/>
      <c r="J73" s="91"/>
      <c r="K73" s="91"/>
      <c r="L73" s="91"/>
      <c r="M73" s="92"/>
    </row>
    <row r="74" spans="1:13" x14ac:dyDescent="0.25">
      <c r="A74" s="90"/>
      <c r="B74" s="91"/>
      <c r="C74" s="91"/>
      <c r="D74" s="91"/>
      <c r="E74" s="91"/>
      <c r="F74" s="12" t="s">
        <v>120</v>
      </c>
      <c r="G74" s="35"/>
      <c r="H74" s="35"/>
      <c r="I74" s="91"/>
      <c r="J74" s="91"/>
      <c r="K74" s="91"/>
      <c r="L74" s="91"/>
      <c r="M74" s="92"/>
    </row>
    <row r="75" spans="1:13" ht="15.75" thickBot="1" x14ac:dyDescent="0.3">
      <c r="A75" s="93"/>
      <c r="B75" s="94"/>
      <c r="C75" s="94"/>
      <c r="D75" s="94"/>
      <c r="E75" s="94"/>
      <c r="F75" s="47"/>
      <c r="G75" s="94"/>
      <c r="H75" s="94"/>
      <c r="I75" s="94"/>
      <c r="J75" s="94"/>
      <c r="K75" s="94"/>
      <c r="L75" s="94"/>
      <c r="M75" s="95"/>
    </row>
  </sheetData>
  <mergeCells count="93">
    <mergeCell ref="N39:O39"/>
    <mergeCell ref="N40:O40"/>
    <mergeCell ref="N34:O34"/>
    <mergeCell ref="N35:O35"/>
    <mergeCell ref="N36:O36"/>
    <mergeCell ref="N37:O37"/>
    <mergeCell ref="N38:O38"/>
    <mergeCell ref="N29:O29"/>
    <mergeCell ref="N30:O30"/>
    <mergeCell ref="N31:O31"/>
    <mergeCell ref="N32:O32"/>
    <mergeCell ref="N33:O33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29:H29"/>
    <mergeCell ref="K29:L29"/>
    <mergeCell ref="A30:H30"/>
    <mergeCell ref="K30:L30"/>
    <mergeCell ref="A31:H31"/>
    <mergeCell ref="K31:L31"/>
    <mergeCell ref="A32:H32"/>
    <mergeCell ref="K32:L32"/>
    <mergeCell ref="A33:H33"/>
    <mergeCell ref="K33:L33"/>
    <mergeCell ref="A34:H34"/>
    <mergeCell ref="K34:L34"/>
    <mergeCell ref="A53:G53"/>
    <mergeCell ref="K53:L53"/>
    <mergeCell ref="A54:L54"/>
    <mergeCell ref="A56:L56"/>
    <mergeCell ref="A35:H35"/>
    <mergeCell ref="K35:L35"/>
    <mergeCell ref="A36:H36"/>
    <mergeCell ref="K36:L36"/>
    <mergeCell ref="A37:H37"/>
    <mergeCell ref="K37:L37"/>
    <mergeCell ref="A38:H38"/>
    <mergeCell ref="K38:L38"/>
    <mergeCell ref="A39:H39"/>
    <mergeCell ref="K39:L39"/>
    <mergeCell ref="A40:H40"/>
    <mergeCell ref="K40:L40"/>
    <mergeCell ref="A41:L41"/>
    <mergeCell ref="A45:G45"/>
    <mergeCell ref="K45:L45"/>
    <mergeCell ref="A46:G46"/>
    <mergeCell ref="K46:L46"/>
    <mergeCell ref="A47:L47"/>
    <mergeCell ref="A51:G51"/>
    <mergeCell ref="K51:L51"/>
    <mergeCell ref="A52:G52"/>
    <mergeCell ref="K52:L52"/>
    <mergeCell ref="K63:L63"/>
    <mergeCell ref="A64:L64"/>
    <mergeCell ref="A66:L66"/>
    <mergeCell ref="A60:G60"/>
    <mergeCell ref="K60:L60"/>
    <mergeCell ref="A61:G61"/>
    <mergeCell ref="K61:L61"/>
    <mergeCell ref="K62:L62"/>
  </mergeCells>
  <pageMargins left="0.7" right="0.7" top="0.75" bottom="0.75" header="0.3" footer="0.3"/>
  <pageSetup paperSize="9" scale="55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theme="5"/>
  </sheetPr>
  <dimension ref="A1:O67"/>
  <sheetViews>
    <sheetView view="pageBreakPreview" topLeftCell="A10" zoomScaleNormal="100" zoomScaleSheetLayoutView="100" workbookViewId="0">
      <selection activeCell="Q38" sqref="Q38"/>
    </sheetView>
  </sheetViews>
  <sheetFormatPr baseColWidth="10" defaultRowHeight="15" x14ac:dyDescent="0.25"/>
  <cols>
    <col min="13" max="13" width="12.85546875" bestFit="1" customWidth="1"/>
  </cols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169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0.1</v>
      </c>
      <c r="L19" s="162"/>
      <c r="M19" s="52">
        <f>J19/K19</f>
        <v>2400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0.1</v>
      </c>
      <c r="L20" s="162"/>
      <c r="M20" s="52">
        <f>J20/K20</f>
        <v>3000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0.125</v>
      </c>
      <c r="L22" s="162"/>
      <c r="M22" s="52">
        <f>J22/K22</f>
        <v>3600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0.25</v>
      </c>
      <c r="L23" s="165"/>
      <c r="M23" s="52">
        <f>J23/K23</f>
        <v>960</v>
      </c>
    </row>
    <row r="24" spans="1:15" ht="15.75" thickBot="1" x14ac:dyDescent="0.3">
      <c r="A24" s="196" t="s">
        <v>90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8"/>
      <c r="M24" s="54">
        <f>SUM(M19:M23)</f>
        <v>9975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245</v>
      </c>
      <c r="B29" s="123"/>
      <c r="C29" s="123"/>
      <c r="D29" s="123"/>
      <c r="E29" s="123"/>
      <c r="F29" s="123"/>
      <c r="G29" s="123"/>
      <c r="H29" s="124"/>
      <c r="I29" s="61" t="s">
        <v>70</v>
      </c>
      <c r="J29" s="51">
        <v>1</v>
      </c>
      <c r="K29" s="129">
        <f>N29*1.78</f>
        <v>708365.24</v>
      </c>
      <c r="L29" s="137"/>
      <c r="M29" s="62">
        <f>J29*K29</f>
        <v>708365.24</v>
      </c>
      <c r="N29" s="129">
        <v>397958</v>
      </c>
      <c r="O29" s="137"/>
    </row>
    <row r="30" spans="1:15" x14ac:dyDescent="0.25">
      <c r="A30" s="122" t="s">
        <v>229</v>
      </c>
      <c r="B30" s="123"/>
      <c r="C30" s="123"/>
      <c r="D30" s="123"/>
      <c r="E30" s="123"/>
      <c r="F30" s="123"/>
      <c r="G30" s="123"/>
      <c r="H30" s="124"/>
      <c r="I30" s="61" t="s">
        <v>93</v>
      </c>
      <c r="J30" s="51">
        <v>1</v>
      </c>
      <c r="K30" s="129">
        <f t="shared" ref="K30:K32" si="0">N30*1.78</f>
        <v>28964.16</v>
      </c>
      <c r="L30" s="137"/>
      <c r="M30" s="62">
        <f>J30*K30</f>
        <v>28964.16</v>
      </c>
      <c r="N30" s="129">
        <v>16272</v>
      </c>
      <c r="O30" s="137"/>
    </row>
    <row r="31" spans="1:15" x14ac:dyDescent="0.25">
      <c r="A31" s="96" t="s">
        <v>230</v>
      </c>
      <c r="B31" s="97"/>
      <c r="C31" s="97"/>
      <c r="D31" s="97"/>
      <c r="E31" s="97"/>
      <c r="F31" s="97"/>
      <c r="G31" s="97"/>
      <c r="H31" s="98"/>
      <c r="I31" s="61" t="s">
        <v>70</v>
      </c>
      <c r="J31" s="51">
        <v>1</v>
      </c>
      <c r="K31" s="129">
        <f t="shared" si="0"/>
        <v>522803.8</v>
      </c>
      <c r="L31" s="137"/>
      <c r="M31" s="62">
        <f>J31*K31</f>
        <v>522803.8</v>
      </c>
      <c r="N31" s="129">
        <v>293710</v>
      </c>
      <c r="O31" s="137"/>
    </row>
    <row r="32" spans="1:15" ht="15.75" thickBot="1" x14ac:dyDescent="0.3">
      <c r="A32" s="122" t="s">
        <v>231</v>
      </c>
      <c r="B32" s="123"/>
      <c r="C32" s="123"/>
      <c r="D32" s="123"/>
      <c r="E32" s="123"/>
      <c r="F32" s="123"/>
      <c r="G32" s="123"/>
      <c r="H32" s="124"/>
      <c r="I32" s="61" t="s">
        <v>70</v>
      </c>
      <c r="J32" s="51">
        <v>6</v>
      </c>
      <c r="K32" s="129">
        <f t="shared" si="0"/>
        <v>92729.1</v>
      </c>
      <c r="L32" s="137"/>
      <c r="M32" s="62">
        <f>J32*K32</f>
        <v>556374.60000000009</v>
      </c>
      <c r="N32" s="129">
        <v>52095</v>
      </c>
      <c r="O32" s="137"/>
    </row>
    <row r="33" spans="1:13" ht="15.75" thickBot="1" x14ac:dyDescent="0.3">
      <c r="A33" s="121" t="s">
        <v>90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4"/>
      <c r="M33" s="66">
        <f>SUM(M29:M32)</f>
        <v>1816507.8</v>
      </c>
    </row>
    <row r="34" spans="1:13" x14ac:dyDescent="0.25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x14ac:dyDescent="0.25">
      <c r="A35" s="55" t="s">
        <v>96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7"/>
    </row>
    <row r="36" spans="1:13" ht="15.75" thickBot="1" x14ac:dyDescent="0.3">
      <c r="A36" s="34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42"/>
    </row>
    <row r="37" spans="1:13" x14ac:dyDescent="0.25">
      <c r="A37" s="125" t="s">
        <v>97</v>
      </c>
      <c r="B37" s="126"/>
      <c r="C37" s="126"/>
      <c r="D37" s="126"/>
      <c r="E37" s="126"/>
      <c r="F37" s="126"/>
      <c r="G37" s="128"/>
      <c r="H37" s="59" t="s">
        <v>98</v>
      </c>
      <c r="I37" s="67" t="s">
        <v>99</v>
      </c>
      <c r="J37" s="68" t="s">
        <v>100</v>
      </c>
      <c r="K37" s="163" t="s">
        <v>101</v>
      </c>
      <c r="L37" s="128"/>
      <c r="M37" s="60" t="s">
        <v>77</v>
      </c>
    </row>
    <row r="38" spans="1:13" ht="15.75" thickBot="1" x14ac:dyDescent="0.3">
      <c r="A38" s="122" t="s">
        <v>102</v>
      </c>
      <c r="B38" s="123"/>
      <c r="C38" s="123"/>
      <c r="D38" s="123"/>
      <c r="E38" s="123"/>
      <c r="F38" s="123"/>
      <c r="G38" s="124"/>
      <c r="H38" s="69"/>
      <c r="I38" s="61">
        <v>18</v>
      </c>
      <c r="J38" s="69"/>
      <c r="K38" s="129">
        <v>90000</v>
      </c>
      <c r="L38" s="137"/>
      <c r="M38" s="52">
        <f>K38/I38</f>
        <v>5000</v>
      </c>
    </row>
    <row r="39" spans="1:13" ht="15.75" thickBot="1" x14ac:dyDescent="0.3">
      <c r="A39" s="121" t="s">
        <v>90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4"/>
      <c r="M39" s="66">
        <f>M38</f>
        <v>5000</v>
      </c>
    </row>
    <row r="40" spans="1:13" x14ac:dyDescent="0.25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42"/>
    </row>
    <row r="41" spans="1:13" x14ac:dyDescent="0.25">
      <c r="A41" s="55" t="s">
        <v>103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7"/>
    </row>
    <row r="42" spans="1:13" ht="15.75" thickBot="1" x14ac:dyDescent="0.3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42"/>
    </row>
    <row r="43" spans="1:13" ht="23.25" x14ac:dyDescent="0.25">
      <c r="A43" s="125" t="s">
        <v>104</v>
      </c>
      <c r="B43" s="126"/>
      <c r="C43" s="126"/>
      <c r="D43" s="126"/>
      <c r="E43" s="126"/>
      <c r="F43" s="126"/>
      <c r="G43" s="128"/>
      <c r="H43" s="59" t="s">
        <v>105</v>
      </c>
      <c r="I43" s="70" t="s">
        <v>106</v>
      </c>
      <c r="J43" s="71" t="s">
        <v>107</v>
      </c>
      <c r="K43" s="127" t="s">
        <v>76</v>
      </c>
      <c r="L43" s="128"/>
      <c r="M43" s="72" t="s">
        <v>77</v>
      </c>
    </row>
    <row r="44" spans="1:13" x14ac:dyDescent="0.25">
      <c r="A44" s="122" t="s">
        <v>108</v>
      </c>
      <c r="B44" s="123"/>
      <c r="C44" s="123"/>
      <c r="D44" s="123"/>
      <c r="E44" s="123"/>
      <c r="F44" s="123"/>
      <c r="G44" s="124"/>
      <c r="H44" s="73">
        <v>90000</v>
      </c>
      <c r="I44" s="74">
        <v>0.52329999999999999</v>
      </c>
      <c r="J44" s="73">
        <f>H44*1.5233</f>
        <v>137097</v>
      </c>
      <c r="K44" s="161">
        <v>0.7</v>
      </c>
      <c r="L44" s="162"/>
      <c r="M44" s="52">
        <f>J44/K44</f>
        <v>195852.85714285716</v>
      </c>
    </row>
    <row r="45" spans="1:13" ht="15.75" thickBot="1" x14ac:dyDescent="0.3">
      <c r="A45" s="122" t="s">
        <v>109</v>
      </c>
      <c r="B45" s="123"/>
      <c r="C45" s="123"/>
      <c r="D45" s="123"/>
      <c r="E45" s="123"/>
      <c r="F45" s="123"/>
      <c r="G45" s="124"/>
      <c r="H45" s="73">
        <v>60000</v>
      </c>
      <c r="I45" s="74">
        <v>0.52329999999999999</v>
      </c>
      <c r="J45" s="73">
        <f>H45*1.5233</f>
        <v>91398</v>
      </c>
      <c r="K45" s="161">
        <v>0.7</v>
      </c>
      <c r="L45" s="162"/>
      <c r="M45" s="52">
        <f>J45/K45</f>
        <v>130568.57142857143</v>
      </c>
    </row>
    <row r="46" spans="1:13" ht="15.75" thickBot="1" x14ac:dyDescent="0.3">
      <c r="A46" s="121" t="s">
        <v>90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66">
        <f>SUM(M44:M45)</f>
        <v>326421.42857142858</v>
      </c>
    </row>
    <row r="47" spans="1:13" ht="15.75" thickBot="1" x14ac:dyDescent="0.3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3" ht="15.75" thickBot="1" x14ac:dyDescent="0.3">
      <c r="A48" s="112" t="s">
        <v>110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4"/>
      <c r="M48" s="75">
        <f>SUM(M33,M24,M39,M46)</f>
        <v>2157904.2285714285</v>
      </c>
    </row>
    <row r="49" spans="1:13" x14ac:dyDescent="0.25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x14ac:dyDescent="0.25">
      <c r="A50" s="55" t="s">
        <v>111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7"/>
    </row>
    <row r="51" spans="1:13" ht="15.75" thickBot="1" x14ac:dyDescent="0.3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42"/>
    </row>
    <row r="52" spans="1:13" x14ac:dyDescent="0.25">
      <c r="A52" s="125" t="s">
        <v>1</v>
      </c>
      <c r="B52" s="126"/>
      <c r="C52" s="126"/>
      <c r="D52" s="126"/>
      <c r="E52" s="126"/>
      <c r="F52" s="126"/>
      <c r="G52" s="126"/>
      <c r="H52" s="67"/>
      <c r="I52" s="76"/>
      <c r="J52" s="71" t="s">
        <v>112</v>
      </c>
      <c r="K52" s="127" t="s">
        <v>113</v>
      </c>
      <c r="L52" s="128"/>
      <c r="M52" s="72"/>
    </row>
    <row r="53" spans="1:13" x14ac:dyDescent="0.25">
      <c r="A53" s="115" t="s">
        <v>114</v>
      </c>
      <c r="B53" s="116"/>
      <c r="C53" s="116"/>
      <c r="D53" s="116"/>
      <c r="E53" s="116"/>
      <c r="F53" s="116"/>
      <c r="G53" s="116"/>
      <c r="H53" s="77"/>
      <c r="I53" s="78"/>
      <c r="J53" s="79"/>
      <c r="K53" s="117">
        <f>ROUND(M48*J53,2)</f>
        <v>0</v>
      </c>
      <c r="L53" s="118"/>
      <c r="M53" s="52"/>
    </row>
    <row r="54" spans="1:13" x14ac:dyDescent="0.25">
      <c r="A54" s="80" t="s">
        <v>115</v>
      </c>
      <c r="B54" s="81"/>
      <c r="C54" s="81"/>
      <c r="D54" s="81"/>
      <c r="E54" s="81"/>
      <c r="F54" s="81"/>
      <c r="G54" s="81"/>
      <c r="H54" s="77"/>
      <c r="I54" s="78"/>
      <c r="J54" s="79"/>
      <c r="K54" s="117">
        <f>ROUND(M48*J54,2)</f>
        <v>0</v>
      </c>
      <c r="L54" s="118"/>
      <c r="M54" s="52"/>
    </row>
    <row r="55" spans="1:13" ht="15.75" thickBot="1" x14ac:dyDescent="0.3">
      <c r="A55" s="82" t="s">
        <v>116</v>
      </c>
      <c r="B55" s="83"/>
      <c r="C55" s="83"/>
      <c r="D55" s="83"/>
      <c r="E55" s="83"/>
      <c r="F55" s="83"/>
      <c r="G55" s="83"/>
      <c r="H55" s="84"/>
      <c r="I55" s="85"/>
      <c r="J55" s="79"/>
      <c r="K55" s="119">
        <f>ROUND(M48*J55,2)</f>
        <v>0</v>
      </c>
      <c r="L55" s="120"/>
      <c r="M55" s="52"/>
    </row>
    <row r="56" spans="1:13" ht="15.75" thickBot="1" x14ac:dyDescent="0.3">
      <c r="A56" s="121" t="s">
        <v>90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66">
        <f>SUM(K53:L55)</f>
        <v>0</v>
      </c>
    </row>
    <row r="57" spans="1:13" ht="15.75" thickBot="1" x14ac:dyDescent="0.3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42"/>
    </row>
    <row r="58" spans="1:13" ht="15.75" thickBot="1" x14ac:dyDescent="0.3">
      <c r="A58" s="112" t="s">
        <v>117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4"/>
      <c r="M58" s="75">
        <f>ROUND(M48+M56,0)</f>
        <v>2157904</v>
      </c>
    </row>
    <row r="59" spans="1:13" x14ac:dyDescent="0.25">
      <c r="A59" s="86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8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11" t="s">
        <v>118</v>
      </c>
      <c r="G64" s="89"/>
      <c r="H64" s="89"/>
      <c r="I64" s="89"/>
      <c r="J64" s="35"/>
      <c r="K64" s="35"/>
      <c r="L64" s="35"/>
      <c r="M64" s="36"/>
    </row>
    <row r="65" spans="1:13" x14ac:dyDescent="0.25">
      <c r="A65" s="90"/>
      <c r="B65" s="91"/>
      <c r="C65" s="91"/>
      <c r="D65" s="91"/>
      <c r="E65" s="91"/>
      <c r="F65" s="12" t="s">
        <v>119</v>
      </c>
      <c r="G65" s="91"/>
      <c r="H65" s="91"/>
      <c r="I65" s="91"/>
      <c r="J65" s="91"/>
      <c r="K65" s="91"/>
      <c r="L65" s="91"/>
      <c r="M65" s="92"/>
    </row>
    <row r="66" spans="1:13" x14ac:dyDescent="0.25">
      <c r="A66" s="90"/>
      <c r="B66" s="91"/>
      <c r="C66" s="91"/>
      <c r="D66" s="91"/>
      <c r="E66" s="91"/>
      <c r="F66" s="12" t="s">
        <v>120</v>
      </c>
      <c r="G66" s="35"/>
      <c r="H66" s="35"/>
      <c r="I66" s="91"/>
      <c r="J66" s="91"/>
      <c r="K66" s="91"/>
      <c r="L66" s="91"/>
      <c r="M66" s="92"/>
    </row>
    <row r="67" spans="1:13" ht="15.75" thickBot="1" x14ac:dyDescent="0.3">
      <c r="A67" s="93"/>
      <c r="B67" s="94"/>
      <c r="C67" s="94"/>
      <c r="D67" s="94"/>
      <c r="E67" s="94"/>
      <c r="F67" s="47"/>
      <c r="G67" s="94"/>
      <c r="H67" s="94"/>
      <c r="I67" s="94"/>
      <c r="J67" s="94"/>
      <c r="K67" s="94"/>
      <c r="L67" s="94"/>
      <c r="M67" s="95"/>
    </row>
  </sheetData>
  <mergeCells count="68">
    <mergeCell ref="N29:O29"/>
    <mergeCell ref="N30:O30"/>
    <mergeCell ref="N31:O31"/>
    <mergeCell ref="N32:O32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32:H32"/>
    <mergeCell ref="K32:L32"/>
    <mergeCell ref="A33:L33"/>
    <mergeCell ref="A29:H29"/>
    <mergeCell ref="K29:L29"/>
    <mergeCell ref="A30:H30"/>
    <mergeCell ref="K30:L30"/>
    <mergeCell ref="K31:L31"/>
    <mergeCell ref="K54:L54"/>
    <mergeCell ref="K55:L55"/>
    <mergeCell ref="A56:L56"/>
    <mergeCell ref="A58:L58"/>
    <mergeCell ref="A37:G37"/>
    <mergeCell ref="K37:L37"/>
    <mergeCell ref="A38:G38"/>
    <mergeCell ref="K38:L38"/>
    <mergeCell ref="A39:L39"/>
    <mergeCell ref="A43:G43"/>
    <mergeCell ref="K43:L43"/>
    <mergeCell ref="A44:G44"/>
    <mergeCell ref="K44:L44"/>
    <mergeCell ref="A45:G45"/>
    <mergeCell ref="K45:L45"/>
    <mergeCell ref="A46:L46"/>
    <mergeCell ref="A48:L48"/>
    <mergeCell ref="A52:G52"/>
    <mergeCell ref="K52:L52"/>
    <mergeCell ref="A53:G53"/>
    <mergeCell ref="K53:L53"/>
  </mergeCells>
  <pageMargins left="0.7" right="0.7" top="0.75" bottom="0.75" header="0.3" footer="0.3"/>
  <pageSetup paperSize="9" scale="55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theme="4" tint="-0.249977111117893"/>
  </sheetPr>
  <dimension ref="A1:O68"/>
  <sheetViews>
    <sheetView view="pageBreakPreview" topLeftCell="A16" zoomScaleNormal="100" zoomScaleSheetLayoutView="100" workbookViewId="0">
      <selection activeCell="K27" sqref="K27:L33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26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81</v>
      </c>
      <c r="B19" s="123"/>
      <c r="C19" s="123"/>
      <c r="D19" s="123"/>
      <c r="E19" s="124"/>
      <c r="F19" s="161" t="s">
        <v>82</v>
      </c>
      <c r="G19" s="162"/>
      <c r="H19" s="161" t="s">
        <v>80</v>
      </c>
      <c r="I19" s="162"/>
      <c r="J19" s="51">
        <v>400</v>
      </c>
      <c r="K19" s="161">
        <v>0.5</v>
      </c>
      <c r="L19" s="162"/>
      <c r="M19" s="52">
        <f>J19/K19</f>
        <v>800</v>
      </c>
    </row>
    <row r="20" spans="1:15" x14ac:dyDescent="0.25">
      <c r="A20" s="122" t="s">
        <v>83</v>
      </c>
      <c r="B20" s="123"/>
      <c r="C20" s="123"/>
      <c r="D20" s="123"/>
      <c r="E20" s="124"/>
      <c r="F20" s="161" t="s">
        <v>84</v>
      </c>
      <c r="G20" s="162"/>
      <c r="H20" s="161" t="s">
        <v>85</v>
      </c>
      <c r="I20" s="162"/>
      <c r="J20" s="51">
        <v>60</v>
      </c>
      <c r="K20" s="161">
        <v>2</v>
      </c>
      <c r="L20" s="162"/>
      <c r="M20" s="52">
        <f>J20/K20</f>
        <v>30</v>
      </c>
    </row>
    <row r="21" spans="1:15" x14ac:dyDescent="0.25">
      <c r="A21" s="122" t="s">
        <v>86</v>
      </c>
      <c r="B21" s="123"/>
      <c r="C21" s="123"/>
      <c r="D21" s="123"/>
      <c r="E21" s="124"/>
      <c r="F21" s="161"/>
      <c r="G21" s="162"/>
      <c r="H21" s="161" t="s">
        <v>80</v>
      </c>
      <c r="I21" s="162"/>
      <c r="J21" s="51">
        <v>800</v>
      </c>
      <c r="K21" s="161">
        <v>0.5</v>
      </c>
      <c r="L21" s="162"/>
      <c r="M21" s="52">
        <f>J21/K21</f>
        <v>1600</v>
      </c>
    </row>
    <row r="22" spans="1:15" ht="15.75" thickBot="1" x14ac:dyDescent="0.3">
      <c r="A22" s="166" t="s">
        <v>90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  <c r="M22" s="54">
        <f>SUM(M19:M21)</f>
        <v>2430</v>
      </c>
    </row>
    <row r="23" spans="1:15" x14ac:dyDescent="0.25">
      <c r="A23" s="46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42"/>
    </row>
    <row r="24" spans="1:15" x14ac:dyDescent="0.25">
      <c r="A24" s="55" t="s">
        <v>91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7"/>
    </row>
    <row r="25" spans="1:15" ht="15.75" thickBot="1" x14ac:dyDescent="0.3">
      <c r="A25" s="31"/>
      <c r="B25" s="47"/>
      <c r="C25" s="47"/>
      <c r="D25" s="47"/>
      <c r="E25" s="47"/>
      <c r="F25" s="47"/>
      <c r="G25" s="47"/>
      <c r="H25" s="47"/>
      <c r="I25" s="35"/>
      <c r="J25" s="35"/>
      <c r="K25" s="35"/>
      <c r="L25" s="35"/>
      <c r="M25" s="42"/>
    </row>
    <row r="26" spans="1:15" x14ac:dyDescent="0.25">
      <c r="A26" s="125" t="s">
        <v>68</v>
      </c>
      <c r="B26" s="126"/>
      <c r="C26" s="126"/>
      <c r="D26" s="126"/>
      <c r="E26" s="126"/>
      <c r="F26" s="126"/>
      <c r="G26" s="126"/>
      <c r="H26" s="128"/>
      <c r="I26" s="58" t="s">
        <v>70</v>
      </c>
      <c r="J26" s="59" t="s">
        <v>71</v>
      </c>
      <c r="K26" s="163" t="s">
        <v>92</v>
      </c>
      <c r="L26" s="128"/>
      <c r="M26" s="60" t="s">
        <v>77</v>
      </c>
    </row>
    <row r="27" spans="1:15" x14ac:dyDescent="0.25">
      <c r="A27" s="122" t="s">
        <v>161</v>
      </c>
      <c r="B27" s="123"/>
      <c r="C27" s="123"/>
      <c r="D27" s="123"/>
      <c r="E27" s="123"/>
      <c r="F27" s="123"/>
      <c r="G27" s="123"/>
      <c r="H27" s="124"/>
      <c r="I27" s="61" t="s">
        <v>93</v>
      </c>
      <c r="J27" s="51">
        <v>24</v>
      </c>
      <c r="K27" s="129">
        <f>N27*1.78</f>
        <v>5117.5</v>
      </c>
      <c r="L27" s="137"/>
      <c r="M27" s="62">
        <f t="shared" ref="M27:M33" si="0">J27*K27</f>
        <v>122820</v>
      </c>
      <c r="N27" s="129">
        <v>2875</v>
      </c>
      <c r="O27" s="137"/>
    </row>
    <row r="28" spans="1:15" x14ac:dyDescent="0.25">
      <c r="A28" s="122" t="s">
        <v>153</v>
      </c>
      <c r="B28" s="169"/>
      <c r="C28" s="169"/>
      <c r="D28" s="169"/>
      <c r="E28" s="169"/>
      <c r="F28" s="169"/>
      <c r="G28" s="169"/>
      <c r="H28" s="170"/>
      <c r="I28" s="63" t="s">
        <v>93</v>
      </c>
      <c r="J28" s="64">
        <v>8</v>
      </c>
      <c r="K28" s="129">
        <f t="shared" ref="K28:K33" si="1">N28*1.78</f>
        <v>3649</v>
      </c>
      <c r="L28" s="137"/>
      <c r="M28" s="62">
        <f t="shared" si="0"/>
        <v>29192</v>
      </c>
      <c r="N28" s="129">
        <v>2050</v>
      </c>
      <c r="O28" s="137"/>
    </row>
    <row r="29" spans="1:15" x14ac:dyDescent="0.25">
      <c r="A29" s="122" t="s">
        <v>154</v>
      </c>
      <c r="B29" s="169"/>
      <c r="C29" s="169"/>
      <c r="D29" s="169"/>
      <c r="E29" s="169"/>
      <c r="F29" s="169"/>
      <c r="G29" s="169"/>
      <c r="H29" s="170"/>
      <c r="I29" s="63" t="s">
        <v>94</v>
      </c>
      <c r="J29" s="64">
        <v>2</v>
      </c>
      <c r="K29" s="129">
        <f t="shared" si="1"/>
        <v>818.80000000000007</v>
      </c>
      <c r="L29" s="137"/>
      <c r="M29" s="62">
        <f t="shared" si="0"/>
        <v>1637.6000000000001</v>
      </c>
      <c r="N29" s="129">
        <v>460</v>
      </c>
      <c r="O29" s="137"/>
    </row>
    <row r="30" spans="1:15" x14ac:dyDescent="0.25">
      <c r="A30" s="122" t="s">
        <v>155</v>
      </c>
      <c r="B30" s="169"/>
      <c r="C30" s="169"/>
      <c r="D30" s="169"/>
      <c r="E30" s="169"/>
      <c r="F30" s="169"/>
      <c r="G30" s="169"/>
      <c r="H30" s="170"/>
      <c r="I30" s="63" t="s">
        <v>95</v>
      </c>
      <c r="J30" s="64">
        <v>1</v>
      </c>
      <c r="K30" s="129">
        <f t="shared" si="1"/>
        <v>614.1</v>
      </c>
      <c r="L30" s="137"/>
      <c r="M30" s="62">
        <f t="shared" si="0"/>
        <v>614.1</v>
      </c>
      <c r="N30" s="129">
        <v>345</v>
      </c>
      <c r="O30" s="137"/>
    </row>
    <row r="31" spans="1:15" x14ac:dyDescent="0.25">
      <c r="A31" s="122" t="s">
        <v>212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1</v>
      </c>
      <c r="K31" s="129">
        <f t="shared" si="1"/>
        <v>3070.5</v>
      </c>
      <c r="L31" s="137"/>
      <c r="M31" s="62">
        <f t="shared" si="0"/>
        <v>3070.5</v>
      </c>
      <c r="N31" s="129">
        <v>1725</v>
      </c>
      <c r="O31" s="137"/>
    </row>
    <row r="32" spans="1:15" x14ac:dyDescent="0.25">
      <c r="A32" s="122" t="s">
        <v>157</v>
      </c>
      <c r="B32" s="169"/>
      <c r="C32" s="169"/>
      <c r="D32" s="169"/>
      <c r="E32" s="169"/>
      <c r="F32" s="169"/>
      <c r="G32" s="169"/>
      <c r="H32" s="170"/>
      <c r="I32" s="63" t="s">
        <v>94</v>
      </c>
      <c r="J32" s="64">
        <v>1</v>
      </c>
      <c r="K32" s="129">
        <f t="shared" si="1"/>
        <v>13305.5</v>
      </c>
      <c r="L32" s="137"/>
      <c r="M32" s="62">
        <f t="shared" si="0"/>
        <v>13305.5</v>
      </c>
      <c r="N32" s="129">
        <v>7475</v>
      </c>
      <c r="O32" s="137"/>
    </row>
    <row r="33" spans="1:15" ht="15.75" thickBot="1" x14ac:dyDescent="0.3">
      <c r="A33" s="122" t="s">
        <v>158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2.4</v>
      </c>
      <c r="K33" s="129">
        <f t="shared" si="1"/>
        <v>512.64</v>
      </c>
      <c r="L33" s="137"/>
      <c r="M33" s="62">
        <f t="shared" si="0"/>
        <v>1230.336</v>
      </c>
      <c r="N33" s="129">
        <v>288</v>
      </c>
      <c r="O33" s="137"/>
    </row>
    <row r="34" spans="1:15" ht="15.75" thickBot="1" x14ac:dyDescent="0.3">
      <c r="A34" s="121" t="s">
        <v>90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4"/>
      <c r="M34" s="66">
        <f>SUM(M27:M33)</f>
        <v>171870.03600000002</v>
      </c>
    </row>
    <row r="35" spans="1:15" x14ac:dyDescent="0.25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5" x14ac:dyDescent="0.25">
      <c r="A36" s="55" t="s">
        <v>96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7"/>
    </row>
    <row r="37" spans="1:15" ht="15.75" thickBot="1" x14ac:dyDescent="0.3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5" x14ac:dyDescent="0.25">
      <c r="A38" s="125" t="s">
        <v>97</v>
      </c>
      <c r="B38" s="126"/>
      <c r="C38" s="126"/>
      <c r="D38" s="126"/>
      <c r="E38" s="126"/>
      <c r="F38" s="126"/>
      <c r="G38" s="128"/>
      <c r="H38" s="59" t="s">
        <v>98</v>
      </c>
      <c r="I38" s="67" t="s">
        <v>99</v>
      </c>
      <c r="J38" s="68" t="s">
        <v>100</v>
      </c>
      <c r="K38" s="163" t="s">
        <v>101</v>
      </c>
      <c r="L38" s="128"/>
      <c r="M38" s="60" t="s">
        <v>77</v>
      </c>
    </row>
    <row r="39" spans="1:15" ht="15.75" thickBot="1" x14ac:dyDescent="0.3">
      <c r="A39" s="122" t="s">
        <v>102</v>
      </c>
      <c r="B39" s="123"/>
      <c r="C39" s="123"/>
      <c r="D39" s="123"/>
      <c r="E39" s="123"/>
      <c r="F39" s="123"/>
      <c r="G39" s="124"/>
      <c r="H39" s="69"/>
      <c r="I39" s="61">
        <v>50</v>
      </c>
      <c r="J39" s="69"/>
      <c r="K39" s="129">
        <v>90000</v>
      </c>
      <c r="L39" s="137"/>
      <c r="M39" s="52">
        <f>K39/I39</f>
        <v>1800</v>
      </c>
    </row>
    <row r="40" spans="1:15" ht="15.75" thickBot="1" x14ac:dyDescent="0.3">
      <c r="A40" s="121" t="s">
        <v>90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4"/>
      <c r="M40" s="66">
        <f>M39</f>
        <v>1800</v>
      </c>
    </row>
    <row r="41" spans="1:15" x14ac:dyDescent="0.25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5" x14ac:dyDescent="0.25">
      <c r="A42" s="55" t="s">
        <v>103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1:15" ht="15.75" thickBot="1" x14ac:dyDescent="0.3">
      <c r="A43" s="34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42"/>
    </row>
    <row r="44" spans="1:15" ht="23.25" x14ac:dyDescent="0.25">
      <c r="A44" s="125" t="s">
        <v>104</v>
      </c>
      <c r="B44" s="126"/>
      <c r="C44" s="126"/>
      <c r="D44" s="126"/>
      <c r="E44" s="126"/>
      <c r="F44" s="126"/>
      <c r="G44" s="128"/>
      <c r="H44" s="59" t="s">
        <v>105</v>
      </c>
      <c r="I44" s="70" t="s">
        <v>106</v>
      </c>
      <c r="J44" s="71" t="s">
        <v>107</v>
      </c>
      <c r="K44" s="127" t="s">
        <v>76</v>
      </c>
      <c r="L44" s="128"/>
      <c r="M44" s="72" t="s">
        <v>77</v>
      </c>
    </row>
    <row r="45" spans="1:15" x14ac:dyDescent="0.25">
      <c r="A45" s="122" t="s">
        <v>108</v>
      </c>
      <c r="B45" s="123"/>
      <c r="C45" s="123"/>
      <c r="D45" s="123"/>
      <c r="E45" s="123"/>
      <c r="F45" s="123"/>
      <c r="G45" s="124"/>
      <c r="H45" s="73">
        <v>90000</v>
      </c>
      <c r="I45" s="74">
        <v>0.52329999999999999</v>
      </c>
      <c r="J45" s="73">
        <f>H45*1.5233</f>
        <v>137097</v>
      </c>
      <c r="K45" s="161">
        <v>5</v>
      </c>
      <c r="L45" s="162"/>
      <c r="M45" s="52">
        <f>J45/K45</f>
        <v>27419.4</v>
      </c>
    </row>
    <row r="46" spans="1:15" ht="15.75" thickBot="1" x14ac:dyDescent="0.3">
      <c r="A46" s="122" t="s">
        <v>109</v>
      </c>
      <c r="B46" s="123"/>
      <c r="C46" s="123"/>
      <c r="D46" s="123"/>
      <c r="E46" s="123"/>
      <c r="F46" s="123"/>
      <c r="G46" s="124"/>
      <c r="H46" s="73">
        <v>60000</v>
      </c>
      <c r="I46" s="74">
        <v>0.52329999999999999</v>
      </c>
      <c r="J46" s="73">
        <f>H46*1.5233</f>
        <v>91398</v>
      </c>
      <c r="K46" s="161">
        <v>5</v>
      </c>
      <c r="L46" s="162"/>
      <c r="M46" s="52">
        <f>J46/K46</f>
        <v>18279.599999999999</v>
      </c>
    </row>
    <row r="47" spans="1:15" ht="15.75" thickBot="1" x14ac:dyDescent="0.3">
      <c r="A47" s="121" t="s">
        <v>90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66">
        <f>SUM(M45:M46)</f>
        <v>45699</v>
      </c>
    </row>
    <row r="48" spans="1:15" ht="15.75" thickBot="1" x14ac:dyDescent="0.3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ht="15.75" thickBot="1" x14ac:dyDescent="0.3">
      <c r="A49" s="112" t="s">
        <v>110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4"/>
      <c r="M49" s="75">
        <f>SUM(M34,M22,M40,M47)</f>
        <v>221799.03600000002</v>
      </c>
    </row>
    <row r="50" spans="1:13" x14ac:dyDescent="0.25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x14ac:dyDescent="0.25">
      <c r="A51" s="55" t="s">
        <v>111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7"/>
    </row>
    <row r="52" spans="1:13" ht="15.75" thickBot="1" x14ac:dyDescent="0.3">
      <c r="A52" s="34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42"/>
    </row>
    <row r="53" spans="1:13" x14ac:dyDescent="0.25">
      <c r="A53" s="125" t="s">
        <v>1</v>
      </c>
      <c r="B53" s="126"/>
      <c r="C53" s="126"/>
      <c r="D53" s="126"/>
      <c r="E53" s="126"/>
      <c r="F53" s="126"/>
      <c r="G53" s="126"/>
      <c r="H53" s="67"/>
      <c r="I53" s="76"/>
      <c r="J53" s="71" t="s">
        <v>112</v>
      </c>
      <c r="K53" s="127" t="s">
        <v>113</v>
      </c>
      <c r="L53" s="128"/>
      <c r="M53" s="72"/>
    </row>
    <row r="54" spans="1:13" x14ac:dyDescent="0.25">
      <c r="A54" s="115" t="s">
        <v>114</v>
      </c>
      <c r="B54" s="116"/>
      <c r="C54" s="116"/>
      <c r="D54" s="116"/>
      <c r="E54" s="116"/>
      <c r="F54" s="116"/>
      <c r="G54" s="116"/>
      <c r="H54" s="77"/>
      <c r="I54" s="78"/>
      <c r="J54" s="79"/>
      <c r="K54" s="117">
        <f>ROUND(M49*J54,2)</f>
        <v>0</v>
      </c>
      <c r="L54" s="118"/>
      <c r="M54" s="52"/>
    </row>
    <row r="55" spans="1:13" x14ac:dyDescent="0.25">
      <c r="A55" s="80" t="s">
        <v>115</v>
      </c>
      <c r="B55" s="81"/>
      <c r="C55" s="81"/>
      <c r="D55" s="81"/>
      <c r="E55" s="81"/>
      <c r="F55" s="81"/>
      <c r="G55" s="81"/>
      <c r="H55" s="77"/>
      <c r="I55" s="78"/>
      <c r="J55" s="79"/>
      <c r="K55" s="117">
        <f>ROUND(M49*J55,2)</f>
        <v>0</v>
      </c>
      <c r="L55" s="118"/>
      <c r="M55" s="52"/>
    </row>
    <row r="56" spans="1:13" ht="15.75" thickBot="1" x14ac:dyDescent="0.3">
      <c r="A56" s="82" t="s">
        <v>116</v>
      </c>
      <c r="B56" s="83"/>
      <c r="C56" s="83"/>
      <c r="D56" s="83"/>
      <c r="E56" s="83"/>
      <c r="F56" s="83"/>
      <c r="G56" s="83"/>
      <c r="H56" s="84"/>
      <c r="I56" s="85"/>
      <c r="J56" s="79"/>
      <c r="K56" s="119">
        <f>ROUND(M49*J56,2)</f>
        <v>0</v>
      </c>
      <c r="L56" s="120"/>
      <c r="M56" s="52"/>
    </row>
    <row r="57" spans="1:13" ht="15.75" thickBot="1" x14ac:dyDescent="0.3">
      <c r="A57" s="121" t="s">
        <v>90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4"/>
      <c r="M57" s="66">
        <f>SUM(K54:L56)</f>
        <v>0</v>
      </c>
    </row>
    <row r="58" spans="1:13" ht="15.75" thickBot="1" x14ac:dyDescent="0.3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42"/>
    </row>
    <row r="59" spans="1:13" ht="15.75" thickBot="1" x14ac:dyDescent="0.3">
      <c r="A59" s="112" t="s">
        <v>117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4"/>
      <c r="M59" s="75">
        <f>ROUND(M49+M57,0)</f>
        <v>221799</v>
      </c>
    </row>
    <row r="60" spans="1:13" x14ac:dyDescent="0.25">
      <c r="A60" s="86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8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6"/>
    </row>
    <row r="65" spans="1:13" x14ac:dyDescent="0.25">
      <c r="A65" s="34"/>
      <c r="B65" s="35"/>
      <c r="C65" s="35"/>
      <c r="D65" s="35"/>
      <c r="E65" s="35"/>
      <c r="F65" s="11" t="s">
        <v>118</v>
      </c>
      <c r="G65" s="89"/>
      <c r="H65" s="89"/>
      <c r="I65" s="89"/>
      <c r="J65" s="35"/>
      <c r="K65" s="35"/>
      <c r="L65" s="35"/>
      <c r="M65" s="36"/>
    </row>
    <row r="66" spans="1:13" x14ac:dyDescent="0.25">
      <c r="A66" s="90"/>
      <c r="B66" s="91"/>
      <c r="C66" s="91"/>
      <c r="D66" s="91"/>
      <c r="E66" s="91"/>
      <c r="F66" s="12" t="s">
        <v>159</v>
      </c>
      <c r="G66" s="91"/>
      <c r="H66" s="91"/>
      <c r="I66" s="91"/>
      <c r="J66" s="91"/>
      <c r="K66" s="91"/>
      <c r="L66" s="91"/>
      <c r="M66" s="92"/>
    </row>
    <row r="67" spans="1:13" x14ac:dyDescent="0.25">
      <c r="A67" s="90"/>
      <c r="B67" s="91"/>
      <c r="C67" s="91"/>
      <c r="D67" s="91"/>
      <c r="E67" s="91"/>
      <c r="F67" s="12" t="s">
        <v>160</v>
      </c>
      <c r="G67" s="35"/>
      <c r="H67" s="35"/>
      <c r="I67" s="91"/>
      <c r="J67" s="91"/>
      <c r="K67" s="91"/>
      <c r="L67" s="91"/>
      <c r="M67" s="92"/>
    </row>
    <row r="68" spans="1:13" ht="15.75" thickBot="1" x14ac:dyDescent="0.3">
      <c r="A68" s="93"/>
      <c r="B68" s="94"/>
      <c r="C68" s="94"/>
      <c r="D68" s="94"/>
      <c r="E68" s="94"/>
      <c r="F68" s="47"/>
      <c r="G68" s="94"/>
      <c r="H68" s="94"/>
      <c r="I68" s="94"/>
      <c r="J68" s="94"/>
      <c r="K68" s="94"/>
      <c r="L68" s="94"/>
      <c r="M68" s="95"/>
    </row>
  </sheetData>
  <mergeCells count="70">
    <mergeCell ref="N32:O32"/>
    <mergeCell ref="N33:O33"/>
    <mergeCell ref="N27:O27"/>
    <mergeCell ref="N28:O28"/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32:H32"/>
    <mergeCell ref="K32:L32"/>
    <mergeCell ref="A33:H33"/>
    <mergeCell ref="K33:L33"/>
    <mergeCell ref="A29:H29"/>
    <mergeCell ref="K29:L29"/>
    <mergeCell ref="A30:H30"/>
    <mergeCell ref="K30:L30"/>
    <mergeCell ref="A31:H31"/>
    <mergeCell ref="K31:L31"/>
    <mergeCell ref="A45:G45"/>
    <mergeCell ref="K45:L45"/>
    <mergeCell ref="K56:L56"/>
    <mergeCell ref="A53:G53"/>
    <mergeCell ref="K53:L53"/>
    <mergeCell ref="A54:G54"/>
    <mergeCell ref="K54:L54"/>
    <mergeCell ref="A34:L34"/>
    <mergeCell ref="A39:G39"/>
    <mergeCell ref="K39:L39"/>
    <mergeCell ref="A40:L40"/>
    <mergeCell ref="A44:G44"/>
    <mergeCell ref="K44:L44"/>
    <mergeCell ref="A38:G38"/>
    <mergeCell ref="K38:L38"/>
    <mergeCell ref="A22:L22"/>
    <mergeCell ref="A26:H26"/>
    <mergeCell ref="K26:L26"/>
    <mergeCell ref="A27:H27"/>
    <mergeCell ref="K27:L27"/>
    <mergeCell ref="K55:L55"/>
    <mergeCell ref="A57:L57"/>
    <mergeCell ref="A59:L59"/>
    <mergeCell ref="A46:G46"/>
    <mergeCell ref="K46:L46"/>
    <mergeCell ref="A49:L49"/>
    <mergeCell ref="A47:L47"/>
  </mergeCells>
  <pageMargins left="0.7" right="0.7" top="0.75" bottom="0.75" header="0.3" footer="0.3"/>
  <pageSetup paperSize="9" scale="55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theme="4" tint="-0.249977111117893"/>
  </sheetPr>
  <dimension ref="A1:O74"/>
  <sheetViews>
    <sheetView view="pageBreakPreview" topLeftCell="A13" zoomScaleNormal="100" zoomScaleSheetLayoutView="100" workbookViewId="0">
      <selection activeCell="Q35" sqref="Q35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27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350</v>
      </c>
      <c r="K19" s="161">
        <v>1</v>
      </c>
      <c r="L19" s="162"/>
      <c r="M19" s="52">
        <f>J19/K19</f>
        <v>350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400</v>
      </c>
      <c r="K20" s="161">
        <v>1</v>
      </c>
      <c r="L20" s="162"/>
      <c r="M20" s="52">
        <f>J20/K20</f>
        <v>400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60</v>
      </c>
      <c r="K21" s="161">
        <v>2</v>
      </c>
      <c r="L21" s="162"/>
      <c r="M21" s="52">
        <f>J21/K21</f>
        <v>30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800</v>
      </c>
      <c r="K22" s="161">
        <v>0.5</v>
      </c>
      <c r="L22" s="162"/>
      <c r="M22" s="52">
        <f>J22/K22</f>
        <v>1600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550</v>
      </c>
      <c r="K23" s="164">
        <v>0.5</v>
      </c>
      <c r="L23" s="165"/>
      <c r="M23" s="52">
        <f>J23/K23</f>
        <v>1100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3480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161</v>
      </c>
      <c r="B29" s="123"/>
      <c r="C29" s="123"/>
      <c r="D29" s="123"/>
      <c r="E29" s="123"/>
      <c r="F29" s="123"/>
      <c r="G29" s="123"/>
      <c r="H29" s="124"/>
      <c r="I29" s="61" t="s">
        <v>93</v>
      </c>
      <c r="J29" s="51">
        <v>15</v>
      </c>
      <c r="K29" s="129">
        <f>N29*1.78</f>
        <v>5117.5</v>
      </c>
      <c r="L29" s="137"/>
      <c r="M29" s="62">
        <f t="shared" ref="M29:M39" si="0">J29*K29</f>
        <v>76762.5</v>
      </c>
      <c r="N29" s="129">
        <v>2875</v>
      </c>
      <c r="O29" s="137"/>
    </row>
    <row r="30" spans="1:15" x14ac:dyDescent="0.25">
      <c r="A30" s="122" t="s">
        <v>213</v>
      </c>
      <c r="B30" s="169"/>
      <c r="C30" s="169"/>
      <c r="D30" s="169"/>
      <c r="E30" s="169"/>
      <c r="F30" s="169"/>
      <c r="G30" s="169"/>
      <c r="H30" s="170"/>
      <c r="I30" s="63" t="s">
        <v>93</v>
      </c>
      <c r="J30" s="64">
        <v>5</v>
      </c>
      <c r="K30" s="129">
        <f t="shared" ref="K30:K39" si="1">N30*1.78</f>
        <v>6005.72</v>
      </c>
      <c r="L30" s="137"/>
      <c r="M30" s="62">
        <f t="shared" si="0"/>
        <v>30028.600000000002</v>
      </c>
      <c r="N30" s="129">
        <v>3374</v>
      </c>
      <c r="O30" s="137"/>
    </row>
    <row r="31" spans="1:15" x14ac:dyDescent="0.25">
      <c r="A31" s="122" t="s">
        <v>214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2</v>
      </c>
      <c r="K31" s="129">
        <f t="shared" si="1"/>
        <v>1958</v>
      </c>
      <c r="L31" s="137"/>
      <c r="M31" s="62">
        <f t="shared" si="0"/>
        <v>3916</v>
      </c>
      <c r="N31" s="129">
        <v>1100</v>
      </c>
      <c r="O31" s="137"/>
    </row>
    <row r="32" spans="1:15" x14ac:dyDescent="0.25">
      <c r="A32" s="122" t="s">
        <v>155</v>
      </c>
      <c r="B32" s="169"/>
      <c r="C32" s="169"/>
      <c r="D32" s="169"/>
      <c r="E32" s="169"/>
      <c r="F32" s="169"/>
      <c r="G32" s="169"/>
      <c r="H32" s="170"/>
      <c r="I32" s="63" t="s">
        <v>95</v>
      </c>
      <c r="J32" s="64">
        <v>1</v>
      </c>
      <c r="K32" s="129">
        <f t="shared" si="1"/>
        <v>614.1</v>
      </c>
      <c r="L32" s="137"/>
      <c r="M32" s="62">
        <f t="shared" si="0"/>
        <v>614.1</v>
      </c>
      <c r="N32" s="129">
        <v>345</v>
      </c>
      <c r="O32" s="137"/>
    </row>
    <row r="33" spans="1:15" x14ac:dyDescent="0.25">
      <c r="A33" s="122" t="s">
        <v>215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1</v>
      </c>
      <c r="K33" s="129">
        <f t="shared" si="1"/>
        <v>3738</v>
      </c>
      <c r="L33" s="137"/>
      <c r="M33" s="62">
        <f t="shared" si="0"/>
        <v>3738</v>
      </c>
      <c r="N33" s="129">
        <v>2100</v>
      </c>
      <c r="O33" s="137"/>
    </row>
    <row r="34" spans="1:15" x14ac:dyDescent="0.25">
      <c r="A34" s="122" t="s">
        <v>212</v>
      </c>
      <c r="B34" s="169"/>
      <c r="C34" s="169"/>
      <c r="D34" s="169"/>
      <c r="E34" s="169"/>
      <c r="F34" s="169"/>
      <c r="G34" s="169"/>
      <c r="H34" s="170"/>
      <c r="I34" s="63" t="s">
        <v>94</v>
      </c>
      <c r="J34" s="64">
        <v>1</v>
      </c>
      <c r="K34" s="129">
        <f t="shared" si="1"/>
        <v>3738</v>
      </c>
      <c r="L34" s="137"/>
      <c r="M34" s="62">
        <f t="shared" si="0"/>
        <v>3738</v>
      </c>
      <c r="N34" s="129">
        <v>2100</v>
      </c>
      <c r="O34" s="137"/>
    </row>
    <row r="35" spans="1:15" x14ac:dyDescent="0.25">
      <c r="A35" s="122" t="s">
        <v>220</v>
      </c>
      <c r="B35" s="169"/>
      <c r="C35" s="169"/>
      <c r="D35" s="169"/>
      <c r="E35" s="169"/>
      <c r="F35" s="169"/>
      <c r="G35" s="169"/>
      <c r="H35" s="170"/>
      <c r="I35" s="63" t="s">
        <v>94</v>
      </c>
      <c r="J35" s="64">
        <v>1</v>
      </c>
      <c r="K35" s="129">
        <f t="shared" si="1"/>
        <v>18690</v>
      </c>
      <c r="L35" s="137"/>
      <c r="M35" s="62">
        <f>J35*K35</f>
        <v>18690</v>
      </c>
      <c r="N35" s="129">
        <v>10500</v>
      </c>
      <c r="O35" s="137"/>
    </row>
    <row r="36" spans="1:15" x14ac:dyDescent="0.25">
      <c r="A36" s="122" t="s">
        <v>216</v>
      </c>
      <c r="B36" s="169"/>
      <c r="C36" s="169"/>
      <c r="D36" s="169"/>
      <c r="E36" s="169"/>
      <c r="F36" s="169"/>
      <c r="G36" s="169"/>
      <c r="H36" s="170"/>
      <c r="I36" s="63" t="s">
        <v>94</v>
      </c>
      <c r="J36" s="64">
        <v>1</v>
      </c>
      <c r="K36" s="129">
        <f t="shared" si="1"/>
        <v>8802.1</v>
      </c>
      <c r="L36" s="137"/>
      <c r="M36" s="62">
        <f>J36*K36</f>
        <v>8802.1</v>
      </c>
      <c r="N36" s="129">
        <v>4945</v>
      </c>
      <c r="O36" s="137"/>
    </row>
    <row r="37" spans="1:15" x14ac:dyDescent="0.25">
      <c r="A37" s="122" t="s">
        <v>217</v>
      </c>
      <c r="B37" s="169"/>
      <c r="C37" s="169"/>
      <c r="D37" s="169"/>
      <c r="E37" s="169"/>
      <c r="F37" s="169"/>
      <c r="G37" s="169"/>
      <c r="H37" s="170"/>
      <c r="I37" s="63" t="s">
        <v>94</v>
      </c>
      <c r="J37" s="64">
        <v>1</v>
      </c>
      <c r="K37" s="129">
        <f t="shared" si="1"/>
        <v>11570</v>
      </c>
      <c r="L37" s="137"/>
      <c r="M37" s="62">
        <f>J37*K37</f>
        <v>11570</v>
      </c>
      <c r="N37" s="129">
        <v>6500</v>
      </c>
      <c r="O37" s="137"/>
    </row>
    <row r="38" spans="1:15" x14ac:dyDescent="0.25">
      <c r="A38" s="122" t="s">
        <v>218</v>
      </c>
      <c r="B38" s="169"/>
      <c r="C38" s="169"/>
      <c r="D38" s="169"/>
      <c r="E38" s="169"/>
      <c r="F38" s="169"/>
      <c r="G38" s="169"/>
      <c r="H38" s="170"/>
      <c r="I38" s="63" t="s">
        <v>94</v>
      </c>
      <c r="J38" s="64">
        <v>6</v>
      </c>
      <c r="K38" s="129">
        <f t="shared" si="1"/>
        <v>2136</v>
      </c>
      <c r="L38" s="137"/>
      <c r="M38" s="62">
        <f>J38*K38</f>
        <v>12816</v>
      </c>
      <c r="N38" s="129">
        <v>1200</v>
      </c>
      <c r="O38" s="137"/>
    </row>
    <row r="39" spans="1:15" ht="15.75" thickBot="1" x14ac:dyDescent="0.3">
      <c r="A39" s="131" t="s">
        <v>219</v>
      </c>
      <c r="B39" s="132"/>
      <c r="C39" s="132"/>
      <c r="D39" s="132"/>
      <c r="E39" s="132"/>
      <c r="F39" s="132"/>
      <c r="G39" s="132"/>
      <c r="H39" s="133"/>
      <c r="I39" s="63" t="s">
        <v>94</v>
      </c>
      <c r="J39" s="64">
        <v>2.4</v>
      </c>
      <c r="K39" s="129">
        <f t="shared" si="1"/>
        <v>2136</v>
      </c>
      <c r="L39" s="137"/>
      <c r="M39" s="62">
        <f t="shared" si="0"/>
        <v>5126.3999999999996</v>
      </c>
      <c r="N39" s="174">
        <v>1200</v>
      </c>
      <c r="O39" s="175"/>
    </row>
    <row r="40" spans="1:15" ht="15.75" thickBot="1" x14ac:dyDescent="0.3">
      <c r="A40" s="121" t="s">
        <v>90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4"/>
      <c r="M40" s="66">
        <f>SUM(M29:M39)</f>
        <v>175801.7</v>
      </c>
    </row>
    <row r="41" spans="1:15" x14ac:dyDescent="0.25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5" x14ac:dyDescent="0.25">
      <c r="A42" s="55" t="s">
        <v>96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1:15" ht="15.75" thickBot="1" x14ac:dyDescent="0.3">
      <c r="A43" s="34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42"/>
    </row>
    <row r="44" spans="1:15" x14ac:dyDescent="0.25">
      <c r="A44" s="125" t="s">
        <v>97</v>
      </c>
      <c r="B44" s="126"/>
      <c r="C44" s="126"/>
      <c r="D44" s="126"/>
      <c r="E44" s="126"/>
      <c r="F44" s="126"/>
      <c r="G44" s="128"/>
      <c r="H44" s="59" t="s">
        <v>98</v>
      </c>
      <c r="I44" s="67" t="s">
        <v>99</v>
      </c>
      <c r="J44" s="68" t="s">
        <v>100</v>
      </c>
      <c r="K44" s="163" t="s">
        <v>101</v>
      </c>
      <c r="L44" s="128"/>
      <c r="M44" s="60" t="s">
        <v>77</v>
      </c>
    </row>
    <row r="45" spans="1:15" ht="15.75" thickBot="1" x14ac:dyDescent="0.3">
      <c r="A45" s="122" t="s">
        <v>102</v>
      </c>
      <c r="B45" s="123"/>
      <c r="C45" s="123"/>
      <c r="D45" s="123"/>
      <c r="E45" s="123"/>
      <c r="F45" s="123"/>
      <c r="G45" s="124"/>
      <c r="H45" s="69"/>
      <c r="I45" s="61">
        <v>25</v>
      </c>
      <c r="J45" s="69"/>
      <c r="K45" s="129">
        <v>90000</v>
      </c>
      <c r="L45" s="137"/>
      <c r="M45" s="52">
        <f>K45/I45</f>
        <v>3600</v>
      </c>
    </row>
    <row r="46" spans="1:15" ht="15.75" thickBot="1" x14ac:dyDescent="0.3">
      <c r="A46" s="121" t="s">
        <v>90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66">
        <f>M45</f>
        <v>3600</v>
      </c>
    </row>
    <row r="47" spans="1:15" x14ac:dyDescent="0.25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5" x14ac:dyDescent="0.25">
      <c r="A48" s="55" t="s">
        <v>103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7"/>
    </row>
    <row r="49" spans="1:13" ht="15.75" thickBot="1" x14ac:dyDescent="0.3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ht="23.25" x14ac:dyDescent="0.25">
      <c r="A50" s="125" t="s">
        <v>104</v>
      </c>
      <c r="B50" s="126"/>
      <c r="C50" s="126"/>
      <c r="D50" s="126"/>
      <c r="E50" s="126"/>
      <c r="F50" s="126"/>
      <c r="G50" s="128"/>
      <c r="H50" s="59" t="s">
        <v>105</v>
      </c>
      <c r="I50" s="70" t="s">
        <v>106</v>
      </c>
      <c r="J50" s="71" t="s">
        <v>107</v>
      </c>
      <c r="K50" s="127" t="s">
        <v>76</v>
      </c>
      <c r="L50" s="128"/>
      <c r="M50" s="72" t="s">
        <v>77</v>
      </c>
    </row>
    <row r="51" spans="1:13" x14ac:dyDescent="0.25">
      <c r="A51" s="122" t="s">
        <v>108</v>
      </c>
      <c r="B51" s="123"/>
      <c r="C51" s="123"/>
      <c r="D51" s="123"/>
      <c r="E51" s="123"/>
      <c r="F51" s="123"/>
      <c r="G51" s="124"/>
      <c r="H51" s="73">
        <v>90000</v>
      </c>
      <c r="I51" s="74">
        <v>0.52329999999999999</v>
      </c>
      <c r="J51" s="73">
        <f>H51*1.5233</f>
        <v>137097</v>
      </c>
      <c r="K51" s="161">
        <v>4.5</v>
      </c>
      <c r="L51" s="162"/>
      <c r="M51" s="52">
        <f>J51/K51</f>
        <v>30466</v>
      </c>
    </row>
    <row r="52" spans="1:13" ht="15.75" thickBot="1" x14ac:dyDescent="0.3">
      <c r="A52" s="122" t="s">
        <v>109</v>
      </c>
      <c r="B52" s="123"/>
      <c r="C52" s="123"/>
      <c r="D52" s="123"/>
      <c r="E52" s="123"/>
      <c r="F52" s="123"/>
      <c r="G52" s="124"/>
      <c r="H52" s="73">
        <v>60000</v>
      </c>
      <c r="I52" s="74">
        <v>0.52329999999999999</v>
      </c>
      <c r="J52" s="73">
        <f>H52*1.5233</f>
        <v>91398</v>
      </c>
      <c r="K52" s="161">
        <v>4.5</v>
      </c>
      <c r="L52" s="162"/>
      <c r="M52" s="52">
        <f>J52/K52</f>
        <v>20310.666666666668</v>
      </c>
    </row>
    <row r="53" spans="1:13" ht="15.75" thickBot="1" x14ac:dyDescent="0.3">
      <c r="A53" s="121" t="s">
        <v>90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4"/>
      <c r="M53" s="66">
        <f>SUM(M51:M52)</f>
        <v>50776.666666666672</v>
      </c>
    </row>
    <row r="54" spans="1:13" ht="15.75" thickBot="1" x14ac:dyDescent="0.3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42"/>
    </row>
    <row r="55" spans="1:13" ht="15.75" thickBot="1" x14ac:dyDescent="0.3">
      <c r="A55" s="112" t="s">
        <v>110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75">
        <f>SUM(M40,M24,M46,M53)</f>
        <v>233658.3666666667</v>
      </c>
    </row>
    <row r="56" spans="1:13" x14ac:dyDescent="0.25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42"/>
    </row>
    <row r="57" spans="1:13" x14ac:dyDescent="0.25">
      <c r="A57" s="55" t="s">
        <v>111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7"/>
    </row>
    <row r="58" spans="1:13" ht="15.75" thickBot="1" x14ac:dyDescent="0.3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42"/>
    </row>
    <row r="59" spans="1:13" x14ac:dyDescent="0.25">
      <c r="A59" s="125" t="s">
        <v>1</v>
      </c>
      <c r="B59" s="126"/>
      <c r="C59" s="126"/>
      <c r="D59" s="126"/>
      <c r="E59" s="126"/>
      <c r="F59" s="126"/>
      <c r="G59" s="126"/>
      <c r="H59" s="67"/>
      <c r="I59" s="76"/>
      <c r="J59" s="71" t="s">
        <v>112</v>
      </c>
      <c r="K59" s="127" t="s">
        <v>113</v>
      </c>
      <c r="L59" s="128"/>
      <c r="M59" s="72"/>
    </row>
    <row r="60" spans="1:13" x14ac:dyDescent="0.25">
      <c r="A60" s="115" t="s">
        <v>114</v>
      </c>
      <c r="B60" s="116"/>
      <c r="C60" s="116"/>
      <c r="D60" s="116"/>
      <c r="E60" s="116"/>
      <c r="F60" s="116"/>
      <c r="G60" s="116"/>
      <c r="H60" s="77"/>
      <c r="I60" s="78"/>
      <c r="J60" s="79"/>
      <c r="K60" s="117">
        <f>ROUND(M55*J60,2)</f>
        <v>0</v>
      </c>
      <c r="L60" s="118"/>
      <c r="M60" s="52"/>
    </row>
    <row r="61" spans="1:13" x14ac:dyDescent="0.25">
      <c r="A61" s="80" t="s">
        <v>115</v>
      </c>
      <c r="B61" s="81"/>
      <c r="C61" s="81"/>
      <c r="D61" s="81"/>
      <c r="E61" s="81"/>
      <c r="F61" s="81"/>
      <c r="G61" s="81"/>
      <c r="H61" s="77"/>
      <c r="I61" s="78"/>
      <c r="J61" s="79"/>
      <c r="K61" s="117">
        <f>ROUND(M55*J61,2)</f>
        <v>0</v>
      </c>
      <c r="L61" s="118"/>
      <c r="M61" s="52"/>
    </row>
    <row r="62" spans="1:13" ht="15.75" thickBot="1" x14ac:dyDescent="0.3">
      <c r="A62" s="82" t="s">
        <v>116</v>
      </c>
      <c r="B62" s="83"/>
      <c r="C62" s="83"/>
      <c r="D62" s="83"/>
      <c r="E62" s="83"/>
      <c r="F62" s="83"/>
      <c r="G62" s="83"/>
      <c r="H62" s="84"/>
      <c r="I62" s="85"/>
      <c r="J62" s="79"/>
      <c r="K62" s="119">
        <f>ROUND(M55*J62,2)</f>
        <v>0</v>
      </c>
      <c r="L62" s="120"/>
      <c r="M62" s="52"/>
    </row>
    <row r="63" spans="1:13" ht="15.75" thickBot="1" x14ac:dyDescent="0.3">
      <c r="A63" s="121" t="s">
        <v>90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4"/>
      <c r="M63" s="66">
        <f>SUM(K60:L62)</f>
        <v>0</v>
      </c>
    </row>
    <row r="64" spans="1:13" ht="15.75" thickBot="1" x14ac:dyDescent="0.3">
      <c r="A64" s="34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42"/>
    </row>
    <row r="65" spans="1:13" ht="15.75" thickBot="1" x14ac:dyDescent="0.3">
      <c r="A65" s="112" t="s">
        <v>117</v>
      </c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4"/>
      <c r="M65" s="75">
        <f>ROUND(M55+M63,0)</f>
        <v>233658</v>
      </c>
    </row>
    <row r="66" spans="1:13" x14ac:dyDescent="0.25">
      <c r="A66" s="86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8"/>
    </row>
    <row r="67" spans="1:13" x14ac:dyDescent="0.25">
      <c r="A67" s="34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6"/>
    </row>
    <row r="68" spans="1:13" x14ac:dyDescent="0.25">
      <c r="A68" s="34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6"/>
    </row>
    <row r="69" spans="1:13" x14ac:dyDescent="0.25">
      <c r="A69" s="34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6"/>
    </row>
    <row r="70" spans="1:13" x14ac:dyDescent="0.25">
      <c r="A70" s="34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6"/>
    </row>
    <row r="71" spans="1:13" x14ac:dyDescent="0.25">
      <c r="A71" s="34"/>
      <c r="B71" s="35"/>
      <c r="C71" s="35"/>
      <c r="D71" s="35"/>
      <c r="E71" s="35"/>
      <c r="F71" s="11" t="s">
        <v>118</v>
      </c>
      <c r="G71" s="89"/>
      <c r="H71" s="89"/>
      <c r="I71" s="89"/>
      <c r="J71" s="35"/>
      <c r="K71" s="35"/>
      <c r="L71" s="35"/>
      <c r="M71" s="36"/>
    </row>
    <row r="72" spans="1:13" x14ac:dyDescent="0.25">
      <c r="A72" s="90"/>
      <c r="B72" s="91"/>
      <c r="C72" s="91"/>
      <c r="D72" s="91"/>
      <c r="E72" s="91"/>
      <c r="F72" s="12" t="s">
        <v>119</v>
      </c>
      <c r="G72" s="91"/>
      <c r="H72" s="91"/>
      <c r="I72" s="91"/>
      <c r="J72" s="91"/>
      <c r="K72" s="91"/>
      <c r="L72" s="91"/>
      <c r="M72" s="92"/>
    </row>
    <row r="73" spans="1:13" x14ac:dyDescent="0.25">
      <c r="A73" s="90"/>
      <c r="B73" s="91"/>
      <c r="C73" s="91"/>
      <c r="D73" s="91"/>
      <c r="E73" s="91"/>
      <c r="F73" s="12" t="s">
        <v>120</v>
      </c>
      <c r="G73" s="35"/>
      <c r="H73" s="35"/>
      <c r="I73" s="91"/>
      <c r="J73" s="91"/>
      <c r="K73" s="91"/>
      <c r="L73" s="91"/>
      <c r="M73" s="92"/>
    </row>
    <row r="74" spans="1:13" ht="15.75" thickBot="1" x14ac:dyDescent="0.3">
      <c r="A74" s="93"/>
      <c r="B74" s="94"/>
      <c r="C74" s="94"/>
      <c r="D74" s="94"/>
      <c r="E74" s="94"/>
      <c r="F74" s="47"/>
      <c r="G74" s="94"/>
      <c r="H74" s="94"/>
      <c r="I74" s="94"/>
      <c r="J74" s="94"/>
      <c r="K74" s="94"/>
      <c r="L74" s="94"/>
      <c r="M74" s="95"/>
    </row>
  </sheetData>
  <mergeCells count="90">
    <mergeCell ref="N39:O39"/>
    <mergeCell ref="N34:O34"/>
    <mergeCell ref="N35:O35"/>
    <mergeCell ref="N36:O36"/>
    <mergeCell ref="N37:O37"/>
    <mergeCell ref="N38:O38"/>
    <mergeCell ref="N29:O29"/>
    <mergeCell ref="N30:O30"/>
    <mergeCell ref="N31:O31"/>
    <mergeCell ref="N32:O32"/>
    <mergeCell ref="N33:O33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29:H29"/>
    <mergeCell ref="K29:L29"/>
    <mergeCell ref="A30:H30"/>
    <mergeCell ref="K30:L30"/>
    <mergeCell ref="A31:H31"/>
    <mergeCell ref="K31:L31"/>
    <mergeCell ref="A32:H32"/>
    <mergeCell ref="K32:L32"/>
    <mergeCell ref="A33:H33"/>
    <mergeCell ref="K33:L33"/>
    <mergeCell ref="A34:H34"/>
    <mergeCell ref="K34:L34"/>
    <mergeCell ref="A50:G50"/>
    <mergeCell ref="K50:L50"/>
    <mergeCell ref="A51:G51"/>
    <mergeCell ref="K51:L51"/>
    <mergeCell ref="A35:H35"/>
    <mergeCell ref="K35:L35"/>
    <mergeCell ref="A36:H36"/>
    <mergeCell ref="K36:L36"/>
    <mergeCell ref="A37:H37"/>
    <mergeCell ref="K37:L37"/>
    <mergeCell ref="A38:H38"/>
    <mergeCell ref="K38:L38"/>
    <mergeCell ref="A39:H39"/>
    <mergeCell ref="K39:L39"/>
    <mergeCell ref="A40:L40"/>
    <mergeCell ref="A44:G44"/>
    <mergeCell ref="K44:L44"/>
    <mergeCell ref="A45:G45"/>
    <mergeCell ref="K45:L45"/>
    <mergeCell ref="A46:L46"/>
    <mergeCell ref="A52:G52"/>
    <mergeCell ref="K52:L52"/>
    <mergeCell ref="A53:L53"/>
    <mergeCell ref="A55:L55"/>
    <mergeCell ref="A59:G59"/>
    <mergeCell ref="K59:L59"/>
    <mergeCell ref="A65:L65"/>
    <mergeCell ref="A60:G60"/>
    <mergeCell ref="K60:L60"/>
    <mergeCell ref="K61:L61"/>
    <mergeCell ref="K62:L62"/>
    <mergeCell ref="A63:L63"/>
  </mergeCells>
  <pageMargins left="0.7" right="0.7" top="0.75" bottom="0.75" header="0.3" footer="0.3"/>
  <pageSetup paperSize="9" scale="55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0070C0"/>
  </sheetPr>
  <dimension ref="A1:O64"/>
  <sheetViews>
    <sheetView view="pageBreakPreview" topLeftCell="A10" zoomScaleNormal="100" zoomScaleSheetLayoutView="100" workbookViewId="0">
      <selection activeCell="P31" sqref="P31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166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ht="15.75" thickBot="1" x14ac:dyDescent="0.3">
      <c r="A19" s="122" t="s">
        <v>87</v>
      </c>
      <c r="B19" s="123"/>
      <c r="C19" s="123"/>
      <c r="D19" s="123"/>
      <c r="E19" s="124"/>
      <c r="F19" s="161"/>
      <c r="G19" s="162"/>
      <c r="H19" s="161"/>
      <c r="I19" s="162"/>
      <c r="J19" s="53">
        <v>550</v>
      </c>
      <c r="K19" s="161">
        <v>0.5</v>
      </c>
      <c r="L19" s="162"/>
      <c r="M19" s="52">
        <f>J19/K19</f>
        <v>1100</v>
      </c>
    </row>
    <row r="20" spans="1:15" x14ac:dyDescent="0.25">
      <c r="A20" s="122" t="s">
        <v>223</v>
      </c>
      <c r="B20" s="123"/>
      <c r="C20" s="123"/>
      <c r="D20" s="123"/>
      <c r="E20" s="124"/>
      <c r="F20" s="161"/>
      <c r="G20" s="162"/>
      <c r="H20" s="161"/>
      <c r="I20" s="162"/>
      <c r="J20" s="51">
        <v>350</v>
      </c>
      <c r="K20" s="161">
        <v>2</v>
      </c>
      <c r="L20" s="162"/>
      <c r="M20" s="52">
        <f>J20/K20</f>
        <v>175</v>
      </c>
    </row>
    <row r="21" spans="1:15" x14ac:dyDescent="0.25">
      <c r="A21" s="122" t="s">
        <v>122</v>
      </c>
      <c r="B21" s="123"/>
      <c r="C21" s="123"/>
      <c r="D21" s="123"/>
      <c r="E21" s="124"/>
      <c r="F21" s="161"/>
      <c r="G21" s="162"/>
      <c r="H21" s="161"/>
      <c r="I21" s="162"/>
      <c r="J21" s="51">
        <v>550</v>
      </c>
      <c r="K21" s="161">
        <v>0.5</v>
      </c>
      <c r="L21" s="162"/>
      <c r="M21" s="52">
        <f>J21/K21</f>
        <v>1100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/>
      <c r="I22" s="162"/>
      <c r="J22" s="51">
        <v>800</v>
      </c>
      <c r="K22" s="161">
        <v>0.5</v>
      </c>
      <c r="L22" s="162"/>
      <c r="M22" s="52">
        <f>J22/K22</f>
        <v>1600</v>
      </c>
    </row>
    <row r="23" spans="1:15" ht="15.75" thickBot="1" x14ac:dyDescent="0.3">
      <c r="A23" s="166" t="s">
        <v>90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8"/>
      <c r="M23" s="54">
        <f>SUM(M19:M22)</f>
        <v>3975</v>
      </c>
    </row>
    <row r="24" spans="1:15" x14ac:dyDescent="0.25">
      <c r="A24" s="46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2"/>
    </row>
    <row r="25" spans="1:15" x14ac:dyDescent="0.25">
      <c r="A25" s="55" t="s">
        <v>91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7"/>
    </row>
    <row r="26" spans="1:15" ht="15.75" thickBot="1" x14ac:dyDescent="0.3">
      <c r="A26" s="31"/>
      <c r="B26" s="47"/>
      <c r="C26" s="47"/>
      <c r="D26" s="47"/>
      <c r="E26" s="47"/>
      <c r="F26" s="47"/>
      <c r="G26" s="47"/>
      <c r="H26" s="47"/>
      <c r="I26" s="35"/>
      <c r="J26" s="35"/>
      <c r="K26" s="35"/>
      <c r="L26" s="35"/>
      <c r="M26" s="42"/>
    </row>
    <row r="27" spans="1:15" x14ac:dyDescent="0.25">
      <c r="A27" s="125" t="s">
        <v>68</v>
      </c>
      <c r="B27" s="126"/>
      <c r="C27" s="126"/>
      <c r="D27" s="126"/>
      <c r="E27" s="126"/>
      <c r="F27" s="126"/>
      <c r="G27" s="126"/>
      <c r="H27" s="128"/>
      <c r="I27" s="58" t="s">
        <v>70</v>
      </c>
      <c r="J27" s="59" t="s">
        <v>71</v>
      </c>
      <c r="K27" s="163" t="s">
        <v>92</v>
      </c>
      <c r="L27" s="128"/>
      <c r="M27" s="60" t="s">
        <v>77</v>
      </c>
    </row>
    <row r="28" spans="1:15" x14ac:dyDescent="0.25">
      <c r="A28" s="122" t="s">
        <v>244</v>
      </c>
      <c r="B28" s="123"/>
      <c r="C28" s="123"/>
      <c r="D28" s="123"/>
      <c r="E28" s="123"/>
      <c r="F28" s="123"/>
      <c r="G28" s="123"/>
      <c r="H28" s="124"/>
      <c r="I28" s="61" t="s">
        <v>93</v>
      </c>
      <c r="J28" s="51">
        <v>1</v>
      </c>
      <c r="K28" s="129">
        <f>N28*1.78</f>
        <v>36641.300000000003</v>
      </c>
      <c r="L28" s="137"/>
      <c r="M28" s="62">
        <f>J28*K28</f>
        <v>36641.300000000003</v>
      </c>
      <c r="N28" s="129">
        <v>20585</v>
      </c>
      <c r="O28" s="137"/>
    </row>
    <row r="29" spans="1:15" ht="15.75" thickBot="1" x14ac:dyDescent="0.3">
      <c r="A29" s="122" t="s">
        <v>224</v>
      </c>
      <c r="B29" s="169"/>
      <c r="C29" s="169"/>
      <c r="D29" s="169"/>
      <c r="E29" s="169"/>
      <c r="F29" s="169"/>
      <c r="G29" s="169"/>
      <c r="H29" s="170"/>
      <c r="I29" s="63" t="s">
        <v>95</v>
      </c>
      <c r="J29" s="64">
        <v>4</v>
      </c>
      <c r="K29" s="129">
        <f>N29*1.78</f>
        <v>801</v>
      </c>
      <c r="L29" s="137"/>
      <c r="M29" s="62">
        <f>J29*K29</f>
        <v>3204</v>
      </c>
      <c r="N29" s="129">
        <v>450</v>
      </c>
      <c r="O29" s="137"/>
    </row>
    <row r="30" spans="1:15" ht="15.75" thickBot="1" x14ac:dyDescent="0.3">
      <c r="A30" s="121" t="s">
        <v>90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4"/>
      <c r="M30" s="66">
        <f>SUM(M28:M29)</f>
        <v>39845.300000000003</v>
      </c>
      <c r="N30" s="65"/>
    </row>
    <row r="31" spans="1:15" x14ac:dyDescent="0.25">
      <c r="A31" s="34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42"/>
    </row>
    <row r="32" spans="1:15" x14ac:dyDescent="0.25">
      <c r="A32" s="55" t="s">
        <v>96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7"/>
    </row>
    <row r="33" spans="1:13" ht="15.75" thickBot="1" x14ac:dyDescent="0.3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2"/>
    </row>
    <row r="34" spans="1:13" x14ac:dyDescent="0.25">
      <c r="A34" s="125" t="s">
        <v>97</v>
      </c>
      <c r="B34" s="126"/>
      <c r="C34" s="126"/>
      <c r="D34" s="126"/>
      <c r="E34" s="126"/>
      <c r="F34" s="126"/>
      <c r="G34" s="128"/>
      <c r="H34" s="59" t="s">
        <v>98</v>
      </c>
      <c r="I34" s="67" t="s">
        <v>99</v>
      </c>
      <c r="J34" s="68" t="s">
        <v>100</v>
      </c>
      <c r="K34" s="163" t="s">
        <v>101</v>
      </c>
      <c r="L34" s="128"/>
      <c r="M34" s="60" t="s">
        <v>77</v>
      </c>
    </row>
    <row r="35" spans="1:13" ht="15.75" thickBot="1" x14ac:dyDescent="0.3">
      <c r="A35" s="122" t="s">
        <v>102</v>
      </c>
      <c r="B35" s="123"/>
      <c r="C35" s="123"/>
      <c r="D35" s="123"/>
      <c r="E35" s="123"/>
      <c r="F35" s="123"/>
      <c r="G35" s="124"/>
      <c r="H35" s="69"/>
      <c r="I35" s="61">
        <v>72</v>
      </c>
      <c r="J35" s="69"/>
      <c r="K35" s="129">
        <v>90000</v>
      </c>
      <c r="L35" s="137"/>
      <c r="M35" s="52">
        <f>K35/I35</f>
        <v>1250</v>
      </c>
    </row>
    <row r="36" spans="1:13" ht="15.75" thickBot="1" x14ac:dyDescent="0.3">
      <c r="A36" s="121" t="s">
        <v>90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4"/>
      <c r="M36" s="66">
        <f>M35</f>
        <v>1250</v>
      </c>
    </row>
    <row r="37" spans="1:13" x14ac:dyDescent="0.25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3" x14ac:dyDescent="0.25">
      <c r="A38" s="55" t="s">
        <v>103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7"/>
    </row>
    <row r="39" spans="1:13" ht="15.75" thickBot="1" x14ac:dyDescent="0.3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ht="23.25" x14ac:dyDescent="0.25">
      <c r="A40" s="125" t="s">
        <v>104</v>
      </c>
      <c r="B40" s="126"/>
      <c r="C40" s="126"/>
      <c r="D40" s="126"/>
      <c r="E40" s="126"/>
      <c r="F40" s="126"/>
      <c r="G40" s="128"/>
      <c r="H40" s="59" t="s">
        <v>105</v>
      </c>
      <c r="I40" s="70" t="s">
        <v>106</v>
      </c>
      <c r="J40" s="71" t="s">
        <v>107</v>
      </c>
      <c r="K40" s="127" t="s">
        <v>76</v>
      </c>
      <c r="L40" s="128"/>
      <c r="M40" s="72" t="s">
        <v>77</v>
      </c>
    </row>
    <row r="41" spans="1:13" x14ac:dyDescent="0.25">
      <c r="A41" s="122" t="s">
        <v>108</v>
      </c>
      <c r="B41" s="123"/>
      <c r="C41" s="123"/>
      <c r="D41" s="123"/>
      <c r="E41" s="123"/>
      <c r="F41" s="123"/>
      <c r="G41" s="124"/>
      <c r="H41" s="73">
        <v>90000</v>
      </c>
      <c r="I41" s="74">
        <v>0.52329999999999999</v>
      </c>
      <c r="J41" s="73">
        <f>H41*1.5233</f>
        <v>137097</v>
      </c>
      <c r="K41" s="161">
        <v>10</v>
      </c>
      <c r="L41" s="162"/>
      <c r="M41" s="52">
        <f>J41/K41</f>
        <v>13709.7</v>
      </c>
    </row>
    <row r="42" spans="1:13" ht="15.75" thickBot="1" x14ac:dyDescent="0.3">
      <c r="A42" s="122" t="s">
        <v>109</v>
      </c>
      <c r="B42" s="123"/>
      <c r="C42" s="123"/>
      <c r="D42" s="123"/>
      <c r="E42" s="123"/>
      <c r="F42" s="123"/>
      <c r="G42" s="124"/>
      <c r="H42" s="73">
        <v>60000</v>
      </c>
      <c r="I42" s="74">
        <v>0.52329999999999999</v>
      </c>
      <c r="J42" s="73">
        <f>H42*1.5233</f>
        <v>91398</v>
      </c>
      <c r="K42" s="161">
        <v>10</v>
      </c>
      <c r="L42" s="162"/>
      <c r="M42" s="52">
        <f>J42/K42</f>
        <v>9139.7999999999993</v>
      </c>
    </row>
    <row r="43" spans="1:13" ht="15.75" thickBot="1" x14ac:dyDescent="0.3">
      <c r="A43" s="121" t="s">
        <v>90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4"/>
      <c r="M43" s="66">
        <f>SUM(M41:M42)</f>
        <v>22849.5</v>
      </c>
    </row>
    <row r="44" spans="1:13" ht="15.75" thickBot="1" x14ac:dyDescent="0.3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42"/>
    </row>
    <row r="45" spans="1:13" ht="15.75" thickBot="1" x14ac:dyDescent="0.3">
      <c r="A45" s="112" t="s">
        <v>110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75">
        <f>SUM(M30,M23,M36,M43)</f>
        <v>67919.8</v>
      </c>
    </row>
    <row r="46" spans="1:13" x14ac:dyDescent="0.25">
      <c r="A46" s="34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42"/>
    </row>
    <row r="47" spans="1:13" x14ac:dyDescent="0.25">
      <c r="A47" s="55" t="s">
        <v>111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7"/>
    </row>
    <row r="48" spans="1:13" ht="15.75" thickBot="1" x14ac:dyDescent="0.3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125" t="s">
        <v>1</v>
      </c>
      <c r="B49" s="126"/>
      <c r="C49" s="126"/>
      <c r="D49" s="126"/>
      <c r="E49" s="126"/>
      <c r="F49" s="126"/>
      <c r="G49" s="126"/>
      <c r="H49" s="67"/>
      <c r="I49" s="76"/>
      <c r="J49" s="71" t="s">
        <v>112</v>
      </c>
      <c r="K49" s="127" t="s">
        <v>113</v>
      </c>
      <c r="L49" s="128"/>
      <c r="M49" s="72"/>
    </row>
    <row r="50" spans="1:13" x14ac:dyDescent="0.25">
      <c r="A50" s="115" t="s">
        <v>114</v>
      </c>
      <c r="B50" s="116"/>
      <c r="C50" s="116"/>
      <c r="D50" s="116"/>
      <c r="E50" s="116"/>
      <c r="F50" s="116"/>
      <c r="G50" s="116"/>
      <c r="H50" s="77"/>
      <c r="I50" s="78"/>
      <c r="J50" s="79"/>
      <c r="K50" s="117">
        <f>ROUND(M45*J50,2)</f>
        <v>0</v>
      </c>
      <c r="L50" s="118"/>
      <c r="M50" s="52"/>
    </row>
    <row r="51" spans="1:13" x14ac:dyDescent="0.25">
      <c r="A51" s="80" t="s">
        <v>115</v>
      </c>
      <c r="B51" s="81"/>
      <c r="C51" s="81"/>
      <c r="D51" s="81"/>
      <c r="E51" s="81"/>
      <c r="F51" s="81"/>
      <c r="G51" s="81"/>
      <c r="H51" s="77"/>
      <c r="I51" s="78"/>
      <c r="J51" s="79"/>
      <c r="K51" s="117">
        <f>ROUND(M45*J51,2)</f>
        <v>0</v>
      </c>
      <c r="L51" s="118"/>
      <c r="M51" s="52"/>
    </row>
    <row r="52" spans="1:13" ht="15.75" thickBot="1" x14ac:dyDescent="0.3">
      <c r="A52" s="82" t="s">
        <v>116</v>
      </c>
      <c r="B52" s="83"/>
      <c r="C52" s="83"/>
      <c r="D52" s="83"/>
      <c r="E52" s="83"/>
      <c r="F52" s="83"/>
      <c r="G52" s="83"/>
      <c r="H52" s="84"/>
      <c r="I52" s="85"/>
      <c r="J52" s="79"/>
      <c r="K52" s="119">
        <f>ROUND(M45*J52,2)</f>
        <v>0</v>
      </c>
      <c r="L52" s="120"/>
      <c r="M52" s="52"/>
    </row>
    <row r="53" spans="1:13" ht="15.75" thickBot="1" x14ac:dyDescent="0.3">
      <c r="A53" s="121" t="s">
        <v>90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4"/>
      <c r="M53" s="66">
        <f>SUM(K50:L52)</f>
        <v>0</v>
      </c>
    </row>
    <row r="54" spans="1:13" ht="15.75" thickBot="1" x14ac:dyDescent="0.3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42"/>
    </row>
    <row r="55" spans="1:13" ht="15.75" thickBot="1" x14ac:dyDescent="0.3">
      <c r="A55" s="112" t="s">
        <v>117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75">
        <f>ROUND(M45+M53,0)</f>
        <v>67920</v>
      </c>
    </row>
    <row r="56" spans="1:13" x14ac:dyDescent="0.25">
      <c r="A56" s="86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8"/>
    </row>
    <row r="57" spans="1:13" x14ac:dyDescent="0.25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6"/>
    </row>
    <row r="58" spans="1:13" x14ac:dyDescent="0.25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11" t="s">
        <v>118</v>
      </c>
      <c r="G61" s="89"/>
      <c r="H61" s="89"/>
      <c r="I61" s="89"/>
      <c r="J61" s="35"/>
      <c r="K61" s="35"/>
      <c r="L61" s="35"/>
      <c r="M61" s="36"/>
    </row>
    <row r="62" spans="1:13" x14ac:dyDescent="0.25">
      <c r="A62" s="90"/>
      <c r="B62" s="91"/>
      <c r="C62" s="91"/>
      <c r="D62" s="91"/>
      <c r="E62" s="91"/>
      <c r="F62" s="12" t="s">
        <v>159</v>
      </c>
      <c r="G62" s="91"/>
      <c r="H62" s="91"/>
      <c r="I62" s="91"/>
      <c r="J62" s="91"/>
      <c r="K62" s="91"/>
      <c r="L62" s="91"/>
      <c r="M62" s="92"/>
    </row>
    <row r="63" spans="1:13" x14ac:dyDescent="0.25">
      <c r="A63" s="90"/>
      <c r="B63" s="91"/>
      <c r="C63" s="91"/>
      <c r="D63" s="91"/>
      <c r="E63" s="91"/>
      <c r="F63" s="12" t="s">
        <v>160</v>
      </c>
      <c r="G63" s="35"/>
      <c r="H63" s="35"/>
      <c r="I63" s="91"/>
      <c r="J63" s="91"/>
      <c r="K63" s="91"/>
      <c r="L63" s="91"/>
      <c r="M63" s="92"/>
    </row>
    <row r="64" spans="1:13" ht="15.75" thickBot="1" x14ac:dyDescent="0.3">
      <c r="A64" s="93"/>
      <c r="B64" s="94"/>
      <c r="C64" s="94"/>
      <c r="D64" s="94"/>
      <c r="E64" s="94"/>
      <c r="F64" s="47"/>
      <c r="G64" s="94"/>
      <c r="H64" s="94"/>
      <c r="I64" s="94"/>
      <c r="J64" s="94"/>
      <c r="K64" s="94"/>
      <c r="L64" s="94"/>
      <c r="M64" s="95"/>
    </row>
  </sheetData>
  <mergeCells count="59">
    <mergeCell ref="N28:O28"/>
    <mergeCell ref="N29:O29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23:L23"/>
    <mergeCell ref="A19:E19"/>
    <mergeCell ref="F19:G19"/>
    <mergeCell ref="H19:I19"/>
    <mergeCell ref="K19:L19"/>
    <mergeCell ref="A20:E20"/>
    <mergeCell ref="F20:G20"/>
    <mergeCell ref="H20:I20"/>
    <mergeCell ref="K20:L20"/>
    <mergeCell ref="A21:E21"/>
    <mergeCell ref="F21:G21"/>
    <mergeCell ref="H21:I21"/>
    <mergeCell ref="K21:L21"/>
    <mergeCell ref="A22:E22"/>
    <mergeCell ref="F22:G22"/>
    <mergeCell ref="H22:I22"/>
    <mergeCell ref="K22:L22"/>
    <mergeCell ref="K52:L52"/>
    <mergeCell ref="A53:L53"/>
    <mergeCell ref="A55:L55"/>
    <mergeCell ref="K35:L35"/>
    <mergeCell ref="A41:G41"/>
    <mergeCell ref="K41:L41"/>
    <mergeCell ref="A42:G42"/>
    <mergeCell ref="K42:L42"/>
    <mergeCell ref="A43:L43"/>
    <mergeCell ref="A36:L36"/>
    <mergeCell ref="A40:G40"/>
    <mergeCell ref="A27:H27"/>
    <mergeCell ref="K27:L27"/>
    <mergeCell ref="A30:L30"/>
    <mergeCell ref="A34:G34"/>
    <mergeCell ref="A35:G35"/>
    <mergeCell ref="K34:L34"/>
    <mergeCell ref="A29:H29"/>
    <mergeCell ref="K29:L29"/>
    <mergeCell ref="A28:H28"/>
    <mergeCell ref="K28:L28"/>
    <mergeCell ref="K40:L40"/>
    <mergeCell ref="A45:L45"/>
    <mergeCell ref="A50:G50"/>
    <mergeCell ref="K50:L50"/>
    <mergeCell ref="K51:L51"/>
    <mergeCell ref="A49:G49"/>
    <mergeCell ref="K49:L49"/>
  </mergeCells>
  <pageMargins left="0.7" right="0.7" top="0.75" bottom="0.75" header="0.3" footer="0.3"/>
  <pageSetup paperSize="9" scale="55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0070C0"/>
  </sheetPr>
  <dimension ref="A1:O67"/>
  <sheetViews>
    <sheetView view="pageBreakPreview" topLeftCell="A11" zoomScaleNormal="100" zoomScaleSheetLayoutView="100" workbookViewId="0">
      <selection activeCell="P37" sqref="P37"/>
    </sheetView>
  </sheetViews>
  <sheetFormatPr baseColWidth="10" defaultRowHeight="15" x14ac:dyDescent="0.25"/>
  <cols>
    <col min="13" max="13" width="12.85546875" bestFit="1" customWidth="1"/>
  </cols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169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0.1</v>
      </c>
      <c r="L19" s="162"/>
      <c r="M19" s="52">
        <f>J19/K19</f>
        <v>2400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0.1</v>
      </c>
      <c r="L20" s="162"/>
      <c r="M20" s="52">
        <f>J20/K20</f>
        <v>3000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0.125</v>
      </c>
      <c r="L22" s="162"/>
      <c r="M22" s="52">
        <f>J22/K22</f>
        <v>3600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0.25</v>
      </c>
      <c r="L23" s="165"/>
      <c r="M23" s="52">
        <f>J23/K23</f>
        <v>960</v>
      </c>
    </row>
    <row r="24" spans="1:15" ht="15.75" thickBot="1" x14ac:dyDescent="0.3">
      <c r="A24" s="196" t="s">
        <v>90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8"/>
      <c r="M24" s="54">
        <f>SUM(M19:M23)</f>
        <v>9975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245</v>
      </c>
      <c r="B29" s="123"/>
      <c r="C29" s="123"/>
      <c r="D29" s="123"/>
      <c r="E29" s="123"/>
      <c r="F29" s="123"/>
      <c r="G29" s="123"/>
      <c r="H29" s="124"/>
      <c r="I29" s="61" t="s">
        <v>70</v>
      </c>
      <c r="J29" s="51">
        <v>1</v>
      </c>
      <c r="K29" s="129">
        <f>N29*1.78</f>
        <v>708365.24</v>
      </c>
      <c r="L29" s="137"/>
      <c r="M29" s="62">
        <f>J29*K29</f>
        <v>708365.24</v>
      </c>
      <c r="N29" s="129">
        <v>397958</v>
      </c>
      <c r="O29" s="137"/>
    </row>
    <row r="30" spans="1:15" x14ac:dyDescent="0.25">
      <c r="A30" s="122" t="s">
        <v>229</v>
      </c>
      <c r="B30" s="123"/>
      <c r="C30" s="123"/>
      <c r="D30" s="123"/>
      <c r="E30" s="123"/>
      <c r="F30" s="123"/>
      <c r="G30" s="123"/>
      <c r="H30" s="124"/>
      <c r="I30" s="61" t="s">
        <v>93</v>
      </c>
      <c r="J30" s="51">
        <v>1</v>
      </c>
      <c r="K30" s="129">
        <f t="shared" ref="K30:K32" si="0">N30*1.78</f>
        <v>28964.16</v>
      </c>
      <c r="L30" s="137"/>
      <c r="M30" s="62">
        <f>J30*K30</f>
        <v>28964.16</v>
      </c>
      <c r="N30" s="129">
        <v>16272</v>
      </c>
      <c r="O30" s="137"/>
    </row>
    <row r="31" spans="1:15" x14ac:dyDescent="0.25">
      <c r="A31" s="96" t="s">
        <v>230</v>
      </c>
      <c r="B31" s="97"/>
      <c r="C31" s="97"/>
      <c r="D31" s="97"/>
      <c r="E31" s="97"/>
      <c r="F31" s="97"/>
      <c r="G31" s="97"/>
      <c r="H31" s="98"/>
      <c r="I31" s="61" t="s">
        <v>70</v>
      </c>
      <c r="J31" s="51">
        <v>1</v>
      </c>
      <c r="K31" s="129">
        <f t="shared" si="0"/>
        <v>522803.8</v>
      </c>
      <c r="L31" s="137"/>
      <c r="M31" s="62">
        <f>J31*K31</f>
        <v>522803.8</v>
      </c>
      <c r="N31" s="129">
        <v>293710</v>
      </c>
      <c r="O31" s="137"/>
    </row>
    <row r="32" spans="1:15" ht="15.75" thickBot="1" x14ac:dyDescent="0.3">
      <c r="A32" s="122" t="s">
        <v>231</v>
      </c>
      <c r="B32" s="123"/>
      <c r="C32" s="123"/>
      <c r="D32" s="123"/>
      <c r="E32" s="123"/>
      <c r="F32" s="123"/>
      <c r="G32" s="123"/>
      <c r="H32" s="124"/>
      <c r="I32" s="61" t="s">
        <v>70</v>
      </c>
      <c r="J32" s="51">
        <v>6</v>
      </c>
      <c r="K32" s="129">
        <f t="shared" si="0"/>
        <v>92729.1</v>
      </c>
      <c r="L32" s="137"/>
      <c r="M32" s="62">
        <f>J32*K32</f>
        <v>556374.60000000009</v>
      </c>
      <c r="N32" s="129">
        <v>52095</v>
      </c>
      <c r="O32" s="137"/>
    </row>
    <row r="33" spans="1:13" ht="15.75" thickBot="1" x14ac:dyDescent="0.3">
      <c r="A33" s="121" t="s">
        <v>90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4"/>
      <c r="M33" s="66">
        <f>SUM(M29:M32)</f>
        <v>1816507.8</v>
      </c>
    </row>
    <row r="34" spans="1:13" x14ac:dyDescent="0.25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x14ac:dyDescent="0.25">
      <c r="A35" s="55" t="s">
        <v>96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7"/>
    </row>
    <row r="36" spans="1:13" ht="15.75" thickBot="1" x14ac:dyDescent="0.3">
      <c r="A36" s="34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42"/>
    </row>
    <row r="37" spans="1:13" x14ac:dyDescent="0.25">
      <c r="A37" s="125" t="s">
        <v>97</v>
      </c>
      <c r="B37" s="126"/>
      <c r="C37" s="126"/>
      <c r="D37" s="126"/>
      <c r="E37" s="126"/>
      <c r="F37" s="126"/>
      <c r="G37" s="128"/>
      <c r="H37" s="59" t="s">
        <v>98</v>
      </c>
      <c r="I37" s="67" t="s">
        <v>99</v>
      </c>
      <c r="J37" s="68" t="s">
        <v>100</v>
      </c>
      <c r="K37" s="163" t="s">
        <v>101</v>
      </c>
      <c r="L37" s="128"/>
      <c r="M37" s="60" t="s">
        <v>77</v>
      </c>
    </row>
    <row r="38" spans="1:13" ht="15.75" thickBot="1" x14ac:dyDescent="0.3">
      <c r="A38" s="122" t="s">
        <v>102</v>
      </c>
      <c r="B38" s="123"/>
      <c r="C38" s="123"/>
      <c r="D38" s="123"/>
      <c r="E38" s="123"/>
      <c r="F38" s="123"/>
      <c r="G38" s="124"/>
      <c r="H38" s="69"/>
      <c r="I38" s="61">
        <v>18</v>
      </c>
      <c r="J38" s="69"/>
      <c r="K38" s="129">
        <v>90000</v>
      </c>
      <c r="L38" s="137"/>
      <c r="M38" s="52">
        <f>K38/I38</f>
        <v>5000</v>
      </c>
    </row>
    <row r="39" spans="1:13" ht="15.75" thickBot="1" x14ac:dyDescent="0.3">
      <c r="A39" s="121" t="s">
        <v>90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4"/>
      <c r="M39" s="66">
        <f>M38</f>
        <v>5000</v>
      </c>
    </row>
    <row r="40" spans="1:13" x14ac:dyDescent="0.25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42"/>
    </row>
    <row r="41" spans="1:13" x14ac:dyDescent="0.25">
      <c r="A41" s="55" t="s">
        <v>103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7"/>
    </row>
    <row r="42" spans="1:13" ht="15.75" thickBot="1" x14ac:dyDescent="0.3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42"/>
    </row>
    <row r="43" spans="1:13" ht="23.25" x14ac:dyDescent="0.25">
      <c r="A43" s="125" t="s">
        <v>104</v>
      </c>
      <c r="B43" s="126"/>
      <c r="C43" s="126"/>
      <c r="D43" s="126"/>
      <c r="E43" s="126"/>
      <c r="F43" s="126"/>
      <c r="G43" s="128"/>
      <c r="H43" s="59" t="s">
        <v>105</v>
      </c>
      <c r="I43" s="70" t="s">
        <v>106</v>
      </c>
      <c r="J43" s="71" t="s">
        <v>107</v>
      </c>
      <c r="K43" s="127" t="s">
        <v>76</v>
      </c>
      <c r="L43" s="128"/>
      <c r="M43" s="72" t="s">
        <v>77</v>
      </c>
    </row>
    <row r="44" spans="1:13" x14ac:dyDescent="0.25">
      <c r="A44" s="122" t="s">
        <v>108</v>
      </c>
      <c r="B44" s="123"/>
      <c r="C44" s="123"/>
      <c r="D44" s="123"/>
      <c r="E44" s="123"/>
      <c r="F44" s="123"/>
      <c r="G44" s="124"/>
      <c r="H44" s="73">
        <v>90000</v>
      </c>
      <c r="I44" s="74">
        <v>0.52329999999999999</v>
      </c>
      <c r="J44" s="73">
        <f>H44*1.5233</f>
        <v>137097</v>
      </c>
      <c r="K44" s="161">
        <v>0.7</v>
      </c>
      <c r="L44" s="162"/>
      <c r="M44" s="52">
        <f>J44/K44</f>
        <v>195852.85714285716</v>
      </c>
    </row>
    <row r="45" spans="1:13" ht="15.75" thickBot="1" x14ac:dyDescent="0.3">
      <c r="A45" s="122" t="s">
        <v>109</v>
      </c>
      <c r="B45" s="123"/>
      <c r="C45" s="123"/>
      <c r="D45" s="123"/>
      <c r="E45" s="123"/>
      <c r="F45" s="123"/>
      <c r="G45" s="124"/>
      <c r="H45" s="73">
        <v>60000</v>
      </c>
      <c r="I45" s="74">
        <v>0.52329999999999999</v>
      </c>
      <c r="J45" s="73">
        <f>H45*1.5233</f>
        <v>91398</v>
      </c>
      <c r="K45" s="161">
        <v>0.7</v>
      </c>
      <c r="L45" s="162"/>
      <c r="M45" s="52">
        <f>J45/K45</f>
        <v>130568.57142857143</v>
      </c>
    </row>
    <row r="46" spans="1:13" ht="15.75" thickBot="1" x14ac:dyDescent="0.3">
      <c r="A46" s="121" t="s">
        <v>90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66">
        <f>SUM(M44:M45)</f>
        <v>326421.42857142858</v>
      </c>
    </row>
    <row r="47" spans="1:13" ht="15.75" thickBot="1" x14ac:dyDescent="0.3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3" ht="15.75" thickBot="1" x14ac:dyDescent="0.3">
      <c r="A48" s="112" t="s">
        <v>110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4"/>
      <c r="M48" s="75">
        <f>SUM(M33,M24,M39,M46)</f>
        <v>2157904.2285714285</v>
      </c>
    </row>
    <row r="49" spans="1:13" x14ac:dyDescent="0.25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x14ac:dyDescent="0.25">
      <c r="A50" s="55" t="s">
        <v>111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7"/>
    </row>
    <row r="51" spans="1:13" ht="15.75" thickBot="1" x14ac:dyDescent="0.3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42"/>
    </row>
    <row r="52" spans="1:13" x14ac:dyDescent="0.25">
      <c r="A52" s="125" t="s">
        <v>1</v>
      </c>
      <c r="B52" s="126"/>
      <c r="C52" s="126"/>
      <c r="D52" s="126"/>
      <c r="E52" s="126"/>
      <c r="F52" s="126"/>
      <c r="G52" s="126"/>
      <c r="H52" s="67"/>
      <c r="I52" s="76"/>
      <c r="J52" s="71" t="s">
        <v>112</v>
      </c>
      <c r="K52" s="127" t="s">
        <v>113</v>
      </c>
      <c r="L52" s="128"/>
      <c r="M52" s="72"/>
    </row>
    <row r="53" spans="1:13" x14ac:dyDescent="0.25">
      <c r="A53" s="115" t="s">
        <v>114</v>
      </c>
      <c r="B53" s="116"/>
      <c r="C53" s="116"/>
      <c r="D53" s="116"/>
      <c r="E53" s="116"/>
      <c r="F53" s="116"/>
      <c r="G53" s="116"/>
      <c r="H53" s="77"/>
      <c r="I53" s="78"/>
      <c r="J53" s="79"/>
      <c r="K53" s="117">
        <f>ROUND(M48*J53,2)</f>
        <v>0</v>
      </c>
      <c r="L53" s="118"/>
      <c r="M53" s="52"/>
    </row>
    <row r="54" spans="1:13" x14ac:dyDescent="0.25">
      <c r="A54" s="80" t="s">
        <v>115</v>
      </c>
      <c r="B54" s="81"/>
      <c r="C54" s="81"/>
      <c r="D54" s="81"/>
      <c r="E54" s="81"/>
      <c r="F54" s="81"/>
      <c r="G54" s="81"/>
      <c r="H54" s="77"/>
      <c r="I54" s="78"/>
      <c r="J54" s="79"/>
      <c r="K54" s="117">
        <f>ROUND(M48*J54,2)</f>
        <v>0</v>
      </c>
      <c r="L54" s="118"/>
      <c r="M54" s="52"/>
    </row>
    <row r="55" spans="1:13" ht="15.75" thickBot="1" x14ac:dyDescent="0.3">
      <c r="A55" s="82" t="s">
        <v>116</v>
      </c>
      <c r="B55" s="83"/>
      <c r="C55" s="83"/>
      <c r="D55" s="83"/>
      <c r="E55" s="83"/>
      <c r="F55" s="83"/>
      <c r="G55" s="83"/>
      <c r="H55" s="84"/>
      <c r="I55" s="85"/>
      <c r="J55" s="79"/>
      <c r="K55" s="119">
        <f>ROUND(M48*J55,2)</f>
        <v>0</v>
      </c>
      <c r="L55" s="120"/>
      <c r="M55" s="52"/>
    </row>
    <row r="56" spans="1:13" ht="15.75" thickBot="1" x14ac:dyDescent="0.3">
      <c r="A56" s="121" t="s">
        <v>90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66">
        <f>SUM(K53:L55)</f>
        <v>0</v>
      </c>
    </row>
    <row r="57" spans="1:13" ht="15.75" thickBot="1" x14ac:dyDescent="0.3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42"/>
    </row>
    <row r="58" spans="1:13" ht="15.75" thickBot="1" x14ac:dyDescent="0.3">
      <c r="A58" s="112" t="s">
        <v>117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4"/>
      <c r="M58" s="75">
        <f>ROUND(M48+M56,0)</f>
        <v>2157904</v>
      </c>
    </row>
    <row r="59" spans="1:13" x14ac:dyDescent="0.25">
      <c r="A59" s="86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8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11" t="s">
        <v>118</v>
      </c>
      <c r="G64" s="89"/>
      <c r="H64" s="89"/>
      <c r="I64" s="89"/>
      <c r="J64" s="35"/>
      <c r="K64" s="35"/>
      <c r="L64" s="35"/>
      <c r="M64" s="36"/>
    </row>
    <row r="65" spans="1:13" x14ac:dyDescent="0.25">
      <c r="A65" s="90"/>
      <c r="B65" s="91"/>
      <c r="C65" s="91"/>
      <c r="D65" s="91"/>
      <c r="E65" s="91"/>
      <c r="F65" s="12" t="s">
        <v>119</v>
      </c>
      <c r="G65" s="91"/>
      <c r="H65" s="91"/>
      <c r="I65" s="91"/>
      <c r="J65" s="91"/>
      <c r="K65" s="91"/>
      <c r="L65" s="91"/>
      <c r="M65" s="92"/>
    </row>
    <row r="66" spans="1:13" x14ac:dyDescent="0.25">
      <c r="A66" s="90"/>
      <c r="B66" s="91"/>
      <c r="C66" s="91"/>
      <c r="D66" s="91"/>
      <c r="E66" s="91"/>
      <c r="F66" s="12" t="s">
        <v>120</v>
      </c>
      <c r="G66" s="35"/>
      <c r="H66" s="35"/>
      <c r="I66" s="91"/>
      <c r="J66" s="91"/>
      <c r="K66" s="91"/>
      <c r="L66" s="91"/>
      <c r="M66" s="92"/>
    </row>
    <row r="67" spans="1:13" ht="15.75" thickBot="1" x14ac:dyDescent="0.3">
      <c r="A67" s="93"/>
      <c r="B67" s="94"/>
      <c r="C67" s="94"/>
      <c r="D67" s="94"/>
      <c r="E67" s="94"/>
      <c r="F67" s="47"/>
      <c r="G67" s="94"/>
      <c r="H67" s="94"/>
      <c r="I67" s="94"/>
      <c r="J67" s="94"/>
      <c r="K67" s="94"/>
      <c r="L67" s="94"/>
      <c r="M67" s="95"/>
    </row>
  </sheetData>
  <mergeCells count="68">
    <mergeCell ref="N29:O29"/>
    <mergeCell ref="N30:O30"/>
    <mergeCell ref="N31:O31"/>
    <mergeCell ref="N32:O32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32:H32"/>
    <mergeCell ref="K32:L32"/>
    <mergeCell ref="A33:L33"/>
    <mergeCell ref="A29:H29"/>
    <mergeCell ref="K29:L29"/>
    <mergeCell ref="A30:H30"/>
    <mergeCell ref="K30:L30"/>
    <mergeCell ref="K31:L31"/>
    <mergeCell ref="K54:L54"/>
    <mergeCell ref="K55:L55"/>
    <mergeCell ref="A56:L56"/>
    <mergeCell ref="A58:L58"/>
    <mergeCell ref="A37:G37"/>
    <mergeCell ref="K37:L37"/>
    <mergeCell ref="A38:G38"/>
    <mergeCell ref="K38:L38"/>
    <mergeCell ref="A39:L39"/>
    <mergeCell ref="A43:G43"/>
    <mergeCell ref="K43:L43"/>
    <mergeCell ref="A44:G44"/>
    <mergeCell ref="K44:L44"/>
    <mergeCell ref="A45:G45"/>
    <mergeCell ref="K45:L45"/>
    <mergeCell ref="A46:L46"/>
    <mergeCell ref="A48:L48"/>
    <mergeCell ref="A52:G52"/>
    <mergeCell ref="K52:L52"/>
    <mergeCell ref="A53:G53"/>
    <mergeCell ref="K53:L53"/>
  </mergeCells>
  <pageMargins left="0.7" right="0.7" top="0.75" bottom="0.75" header="0.3" footer="0.3"/>
  <pageSetup paperSize="9" scale="55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theme="9" tint="0.39997558519241921"/>
  </sheetPr>
  <dimension ref="A1:O68"/>
  <sheetViews>
    <sheetView view="pageBreakPreview" topLeftCell="A13" zoomScaleNormal="100" zoomScaleSheetLayoutView="100" workbookViewId="0">
      <selection activeCell="Q37" sqref="Q37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26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81</v>
      </c>
      <c r="B19" s="123"/>
      <c r="C19" s="123"/>
      <c r="D19" s="123"/>
      <c r="E19" s="124"/>
      <c r="F19" s="161" t="s">
        <v>82</v>
      </c>
      <c r="G19" s="162"/>
      <c r="H19" s="161" t="s">
        <v>80</v>
      </c>
      <c r="I19" s="162"/>
      <c r="J19" s="51">
        <v>400</v>
      </c>
      <c r="K19" s="161">
        <v>0.5</v>
      </c>
      <c r="L19" s="162"/>
      <c r="M19" s="52">
        <f>J19/K19</f>
        <v>800</v>
      </c>
    </row>
    <row r="20" spans="1:15" x14ac:dyDescent="0.25">
      <c r="A20" s="122" t="s">
        <v>83</v>
      </c>
      <c r="B20" s="123"/>
      <c r="C20" s="123"/>
      <c r="D20" s="123"/>
      <c r="E20" s="124"/>
      <c r="F20" s="161" t="s">
        <v>84</v>
      </c>
      <c r="G20" s="162"/>
      <c r="H20" s="161" t="s">
        <v>85</v>
      </c>
      <c r="I20" s="162"/>
      <c r="J20" s="51">
        <v>60</v>
      </c>
      <c r="K20" s="161">
        <v>2</v>
      </c>
      <c r="L20" s="162"/>
      <c r="M20" s="52">
        <f>J20/K20</f>
        <v>30</v>
      </c>
    </row>
    <row r="21" spans="1:15" x14ac:dyDescent="0.25">
      <c r="A21" s="122" t="s">
        <v>86</v>
      </c>
      <c r="B21" s="123"/>
      <c r="C21" s="123"/>
      <c r="D21" s="123"/>
      <c r="E21" s="124"/>
      <c r="F21" s="161"/>
      <c r="G21" s="162"/>
      <c r="H21" s="161" t="s">
        <v>80</v>
      </c>
      <c r="I21" s="162"/>
      <c r="J21" s="51">
        <v>800</v>
      </c>
      <c r="K21" s="161">
        <v>0.5</v>
      </c>
      <c r="L21" s="162"/>
      <c r="M21" s="52">
        <f>J21/K21</f>
        <v>1600</v>
      </c>
    </row>
    <row r="22" spans="1:15" ht="15.75" thickBot="1" x14ac:dyDescent="0.3">
      <c r="A22" s="166" t="s">
        <v>90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  <c r="M22" s="54">
        <f>SUM(M19:M21)</f>
        <v>2430</v>
      </c>
    </row>
    <row r="23" spans="1:15" x14ac:dyDescent="0.25">
      <c r="A23" s="46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42"/>
    </row>
    <row r="24" spans="1:15" x14ac:dyDescent="0.25">
      <c r="A24" s="55" t="s">
        <v>91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7"/>
    </row>
    <row r="25" spans="1:15" ht="15.75" thickBot="1" x14ac:dyDescent="0.3">
      <c r="A25" s="31"/>
      <c r="B25" s="47"/>
      <c r="C25" s="47"/>
      <c r="D25" s="47"/>
      <c r="E25" s="47"/>
      <c r="F25" s="47"/>
      <c r="G25" s="47"/>
      <c r="H25" s="47"/>
      <c r="I25" s="35"/>
      <c r="J25" s="35"/>
      <c r="K25" s="35"/>
      <c r="L25" s="35"/>
      <c r="M25" s="42"/>
    </row>
    <row r="26" spans="1:15" x14ac:dyDescent="0.25">
      <c r="A26" s="125" t="s">
        <v>68</v>
      </c>
      <c r="B26" s="126"/>
      <c r="C26" s="126"/>
      <c r="D26" s="126"/>
      <c r="E26" s="126"/>
      <c r="F26" s="126"/>
      <c r="G26" s="126"/>
      <c r="H26" s="128"/>
      <c r="I26" s="58" t="s">
        <v>70</v>
      </c>
      <c r="J26" s="59" t="s">
        <v>71</v>
      </c>
      <c r="K26" s="163" t="s">
        <v>92</v>
      </c>
      <c r="L26" s="128"/>
      <c r="M26" s="60" t="s">
        <v>77</v>
      </c>
    </row>
    <row r="27" spans="1:15" x14ac:dyDescent="0.25">
      <c r="A27" s="122" t="s">
        <v>161</v>
      </c>
      <c r="B27" s="123"/>
      <c r="C27" s="123"/>
      <c r="D27" s="123"/>
      <c r="E27" s="123"/>
      <c r="F27" s="123"/>
      <c r="G27" s="123"/>
      <c r="H27" s="124"/>
      <c r="I27" s="61" t="s">
        <v>93</v>
      </c>
      <c r="J27" s="51">
        <v>24</v>
      </c>
      <c r="K27" s="129">
        <f>N27*1.78</f>
        <v>5117.5</v>
      </c>
      <c r="L27" s="137"/>
      <c r="M27" s="62">
        <f t="shared" ref="M27:M33" si="0">J27*K27</f>
        <v>122820</v>
      </c>
      <c r="N27" s="129">
        <v>2875</v>
      </c>
      <c r="O27" s="137"/>
    </row>
    <row r="28" spans="1:15" x14ac:dyDescent="0.25">
      <c r="A28" s="122" t="s">
        <v>153</v>
      </c>
      <c r="B28" s="169"/>
      <c r="C28" s="169"/>
      <c r="D28" s="169"/>
      <c r="E28" s="169"/>
      <c r="F28" s="169"/>
      <c r="G28" s="169"/>
      <c r="H28" s="170"/>
      <c r="I28" s="63" t="s">
        <v>93</v>
      </c>
      <c r="J28" s="64">
        <v>8</v>
      </c>
      <c r="K28" s="129">
        <f t="shared" ref="K28:K33" si="1">N28*1.78</f>
        <v>3649</v>
      </c>
      <c r="L28" s="137"/>
      <c r="M28" s="62">
        <f t="shared" si="0"/>
        <v>29192</v>
      </c>
      <c r="N28" s="129">
        <v>2050</v>
      </c>
      <c r="O28" s="137"/>
    </row>
    <row r="29" spans="1:15" x14ac:dyDescent="0.25">
      <c r="A29" s="122" t="s">
        <v>154</v>
      </c>
      <c r="B29" s="169"/>
      <c r="C29" s="169"/>
      <c r="D29" s="169"/>
      <c r="E29" s="169"/>
      <c r="F29" s="169"/>
      <c r="G29" s="169"/>
      <c r="H29" s="170"/>
      <c r="I29" s="63" t="s">
        <v>94</v>
      </c>
      <c r="J29" s="64">
        <v>2</v>
      </c>
      <c r="K29" s="129">
        <f t="shared" si="1"/>
        <v>818.80000000000007</v>
      </c>
      <c r="L29" s="137"/>
      <c r="M29" s="62">
        <f t="shared" si="0"/>
        <v>1637.6000000000001</v>
      </c>
      <c r="N29" s="129">
        <v>460</v>
      </c>
      <c r="O29" s="137"/>
    </row>
    <row r="30" spans="1:15" x14ac:dyDescent="0.25">
      <c r="A30" s="122" t="s">
        <v>155</v>
      </c>
      <c r="B30" s="169"/>
      <c r="C30" s="169"/>
      <c r="D30" s="169"/>
      <c r="E30" s="169"/>
      <c r="F30" s="169"/>
      <c r="G30" s="169"/>
      <c r="H30" s="170"/>
      <c r="I30" s="63" t="s">
        <v>95</v>
      </c>
      <c r="J30" s="64">
        <v>1</v>
      </c>
      <c r="K30" s="129">
        <f t="shared" si="1"/>
        <v>614.1</v>
      </c>
      <c r="L30" s="137"/>
      <c r="M30" s="62">
        <f t="shared" si="0"/>
        <v>614.1</v>
      </c>
      <c r="N30" s="129">
        <v>345</v>
      </c>
      <c r="O30" s="137"/>
    </row>
    <row r="31" spans="1:15" x14ac:dyDescent="0.25">
      <c r="A31" s="122" t="s">
        <v>212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1</v>
      </c>
      <c r="K31" s="129">
        <f t="shared" si="1"/>
        <v>3070.5</v>
      </c>
      <c r="L31" s="137"/>
      <c r="M31" s="62">
        <f t="shared" si="0"/>
        <v>3070.5</v>
      </c>
      <c r="N31" s="129">
        <v>1725</v>
      </c>
      <c r="O31" s="137"/>
    </row>
    <row r="32" spans="1:15" x14ac:dyDescent="0.25">
      <c r="A32" s="122" t="s">
        <v>157</v>
      </c>
      <c r="B32" s="169"/>
      <c r="C32" s="169"/>
      <c r="D32" s="169"/>
      <c r="E32" s="169"/>
      <c r="F32" s="169"/>
      <c r="G32" s="169"/>
      <c r="H32" s="170"/>
      <c r="I32" s="63" t="s">
        <v>94</v>
      </c>
      <c r="J32" s="64">
        <v>1</v>
      </c>
      <c r="K32" s="129">
        <f t="shared" si="1"/>
        <v>13305.5</v>
      </c>
      <c r="L32" s="137"/>
      <c r="M32" s="62">
        <f t="shared" si="0"/>
        <v>13305.5</v>
      </c>
      <c r="N32" s="129">
        <v>7475</v>
      </c>
      <c r="O32" s="137"/>
    </row>
    <row r="33" spans="1:15" ht="15.75" thickBot="1" x14ac:dyDescent="0.3">
      <c r="A33" s="122" t="s">
        <v>158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2.4</v>
      </c>
      <c r="K33" s="129">
        <f t="shared" si="1"/>
        <v>512.64</v>
      </c>
      <c r="L33" s="137"/>
      <c r="M33" s="62">
        <f t="shared" si="0"/>
        <v>1230.336</v>
      </c>
      <c r="N33" s="129">
        <v>288</v>
      </c>
      <c r="O33" s="137"/>
    </row>
    <row r="34" spans="1:15" ht="15.75" thickBot="1" x14ac:dyDescent="0.3">
      <c r="A34" s="121" t="s">
        <v>90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4"/>
      <c r="M34" s="66">
        <f>SUM(M27:M33)</f>
        <v>171870.03600000002</v>
      </c>
    </row>
    <row r="35" spans="1:15" x14ac:dyDescent="0.25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5" x14ac:dyDescent="0.25">
      <c r="A36" s="55" t="s">
        <v>96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7"/>
    </row>
    <row r="37" spans="1:15" ht="15.75" thickBot="1" x14ac:dyDescent="0.3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5" x14ac:dyDescent="0.25">
      <c r="A38" s="125" t="s">
        <v>97</v>
      </c>
      <c r="B38" s="126"/>
      <c r="C38" s="126"/>
      <c r="D38" s="126"/>
      <c r="E38" s="126"/>
      <c r="F38" s="126"/>
      <c r="G38" s="128"/>
      <c r="H38" s="59" t="s">
        <v>98</v>
      </c>
      <c r="I38" s="67" t="s">
        <v>99</v>
      </c>
      <c r="J38" s="68" t="s">
        <v>100</v>
      </c>
      <c r="K38" s="163" t="s">
        <v>101</v>
      </c>
      <c r="L38" s="128"/>
      <c r="M38" s="60" t="s">
        <v>77</v>
      </c>
    </row>
    <row r="39" spans="1:15" ht="15.75" thickBot="1" x14ac:dyDescent="0.3">
      <c r="A39" s="122" t="s">
        <v>102</v>
      </c>
      <c r="B39" s="123"/>
      <c r="C39" s="123"/>
      <c r="D39" s="123"/>
      <c r="E39" s="123"/>
      <c r="F39" s="123"/>
      <c r="G39" s="124"/>
      <c r="H39" s="69"/>
      <c r="I39" s="61">
        <v>50</v>
      </c>
      <c r="J39" s="69"/>
      <c r="K39" s="129">
        <v>90000</v>
      </c>
      <c r="L39" s="137"/>
      <c r="M39" s="52">
        <f>K39/I39</f>
        <v>1800</v>
      </c>
    </row>
    <row r="40" spans="1:15" ht="15.75" thickBot="1" x14ac:dyDescent="0.3">
      <c r="A40" s="121" t="s">
        <v>90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4"/>
      <c r="M40" s="66">
        <f>M39</f>
        <v>1800</v>
      </c>
    </row>
    <row r="41" spans="1:15" x14ac:dyDescent="0.25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5" x14ac:dyDescent="0.25">
      <c r="A42" s="55" t="s">
        <v>103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1:15" ht="15.75" thickBot="1" x14ac:dyDescent="0.3">
      <c r="A43" s="34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42"/>
    </row>
    <row r="44" spans="1:15" ht="23.25" x14ac:dyDescent="0.25">
      <c r="A44" s="125" t="s">
        <v>104</v>
      </c>
      <c r="B44" s="126"/>
      <c r="C44" s="126"/>
      <c r="D44" s="126"/>
      <c r="E44" s="126"/>
      <c r="F44" s="126"/>
      <c r="G44" s="128"/>
      <c r="H44" s="59" t="s">
        <v>105</v>
      </c>
      <c r="I44" s="70" t="s">
        <v>106</v>
      </c>
      <c r="J44" s="71" t="s">
        <v>107</v>
      </c>
      <c r="K44" s="127" t="s">
        <v>76</v>
      </c>
      <c r="L44" s="128"/>
      <c r="M44" s="72" t="s">
        <v>77</v>
      </c>
    </row>
    <row r="45" spans="1:15" x14ac:dyDescent="0.25">
      <c r="A45" s="122" t="s">
        <v>108</v>
      </c>
      <c r="B45" s="123"/>
      <c r="C45" s="123"/>
      <c r="D45" s="123"/>
      <c r="E45" s="123"/>
      <c r="F45" s="123"/>
      <c r="G45" s="124"/>
      <c r="H45" s="73">
        <v>90000</v>
      </c>
      <c r="I45" s="74">
        <v>0.52329999999999999</v>
      </c>
      <c r="J45" s="73">
        <f>H45*1.5233</f>
        <v>137097</v>
      </c>
      <c r="K45" s="161">
        <v>5</v>
      </c>
      <c r="L45" s="162"/>
      <c r="M45" s="52">
        <f>J45/K45</f>
        <v>27419.4</v>
      </c>
    </row>
    <row r="46" spans="1:15" ht="15.75" thickBot="1" x14ac:dyDescent="0.3">
      <c r="A46" s="122" t="s">
        <v>109</v>
      </c>
      <c r="B46" s="123"/>
      <c r="C46" s="123"/>
      <c r="D46" s="123"/>
      <c r="E46" s="123"/>
      <c r="F46" s="123"/>
      <c r="G46" s="124"/>
      <c r="H46" s="73">
        <v>60000</v>
      </c>
      <c r="I46" s="74">
        <v>0.52329999999999999</v>
      </c>
      <c r="J46" s="73">
        <f>H46*1.5233</f>
        <v>91398</v>
      </c>
      <c r="K46" s="161">
        <v>5</v>
      </c>
      <c r="L46" s="162"/>
      <c r="M46" s="52">
        <f>J46/K46</f>
        <v>18279.599999999999</v>
      </c>
    </row>
    <row r="47" spans="1:15" ht="15.75" thickBot="1" x14ac:dyDescent="0.3">
      <c r="A47" s="121" t="s">
        <v>90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66">
        <f>SUM(M45:M46)</f>
        <v>45699</v>
      </c>
    </row>
    <row r="48" spans="1:15" ht="15.75" thickBot="1" x14ac:dyDescent="0.3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ht="15.75" thickBot="1" x14ac:dyDescent="0.3">
      <c r="A49" s="112" t="s">
        <v>110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4"/>
      <c r="M49" s="75">
        <f>SUM(M34,M22,M40,M47)</f>
        <v>221799.03600000002</v>
      </c>
    </row>
    <row r="50" spans="1:13" x14ac:dyDescent="0.25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x14ac:dyDescent="0.25">
      <c r="A51" s="55" t="s">
        <v>111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7"/>
    </row>
    <row r="52" spans="1:13" ht="15.75" thickBot="1" x14ac:dyDescent="0.3">
      <c r="A52" s="34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42"/>
    </row>
    <row r="53" spans="1:13" x14ac:dyDescent="0.25">
      <c r="A53" s="125" t="s">
        <v>1</v>
      </c>
      <c r="B53" s="126"/>
      <c r="C53" s="126"/>
      <c r="D53" s="126"/>
      <c r="E53" s="126"/>
      <c r="F53" s="126"/>
      <c r="G53" s="126"/>
      <c r="H53" s="67"/>
      <c r="I53" s="76"/>
      <c r="J53" s="71" t="s">
        <v>112</v>
      </c>
      <c r="K53" s="127" t="s">
        <v>113</v>
      </c>
      <c r="L53" s="128"/>
      <c r="M53" s="72"/>
    </row>
    <row r="54" spans="1:13" x14ac:dyDescent="0.25">
      <c r="A54" s="115" t="s">
        <v>114</v>
      </c>
      <c r="B54" s="116"/>
      <c r="C54" s="116"/>
      <c r="D54" s="116"/>
      <c r="E54" s="116"/>
      <c r="F54" s="116"/>
      <c r="G54" s="116"/>
      <c r="H54" s="77"/>
      <c r="I54" s="78"/>
      <c r="J54" s="79"/>
      <c r="K54" s="117">
        <f>ROUND(M49*J54,2)</f>
        <v>0</v>
      </c>
      <c r="L54" s="118"/>
      <c r="M54" s="52"/>
    </row>
    <row r="55" spans="1:13" x14ac:dyDescent="0.25">
      <c r="A55" s="80" t="s">
        <v>115</v>
      </c>
      <c r="B55" s="81"/>
      <c r="C55" s="81"/>
      <c r="D55" s="81"/>
      <c r="E55" s="81"/>
      <c r="F55" s="81"/>
      <c r="G55" s="81"/>
      <c r="H55" s="77"/>
      <c r="I55" s="78"/>
      <c r="J55" s="79"/>
      <c r="K55" s="117">
        <f>ROUND(M49*J55,2)</f>
        <v>0</v>
      </c>
      <c r="L55" s="118"/>
      <c r="M55" s="52"/>
    </row>
    <row r="56" spans="1:13" ht="15.75" thickBot="1" x14ac:dyDescent="0.3">
      <c r="A56" s="82" t="s">
        <v>116</v>
      </c>
      <c r="B56" s="83"/>
      <c r="C56" s="83"/>
      <c r="D56" s="83"/>
      <c r="E56" s="83"/>
      <c r="F56" s="83"/>
      <c r="G56" s="83"/>
      <c r="H56" s="84"/>
      <c r="I56" s="85"/>
      <c r="J56" s="79"/>
      <c r="K56" s="119">
        <f>ROUND(M49*J56,2)</f>
        <v>0</v>
      </c>
      <c r="L56" s="120"/>
      <c r="M56" s="52"/>
    </row>
    <row r="57" spans="1:13" ht="15.75" thickBot="1" x14ac:dyDescent="0.3">
      <c r="A57" s="121" t="s">
        <v>90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4"/>
      <c r="M57" s="66">
        <f>SUM(K54:L56)</f>
        <v>0</v>
      </c>
    </row>
    <row r="58" spans="1:13" ht="15.75" thickBot="1" x14ac:dyDescent="0.3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42"/>
    </row>
    <row r="59" spans="1:13" ht="15.75" thickBot="1" x14ac:dyDescent="0.3">
      <c r="A59" s="112" t="s">
        <v>117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4"/>
      <c r="M59" s="75">
        <f>ROUND(M49+M57,0)</f>
        <v>221799</v>
      </c>
    </row>
    <row r="60" spans="1:13" x14ac:dyDescent="0.25">
      <c r="A60" s="86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8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6"/>
    </row>
    <row r="65" spans="1:13" x14ac:dyDescent="0.25">
      <c r="A65" s="34"/>
      <c r="B65" s="35"/>
      <c r="C65" s="35"/>
      <c r="D65" s="35"/>
      <c r="E65" s="35"/>
      <c r="F65" s="11" t="s">
        <v>118</v>
      </c>
      <c r="G65" s="89"/>
      <c r="H65" s="89"/>
      <c r="I65" s="89"/>
      <c r="J65" s="35"/>
      <c r="K65" s="35"/>
      <c r="L65" s="35"/>
      <c r="M65" s="36"/>
    </row>
    <row r="66" spans="1:13" x14ac:dyDescent="0.25">
      <c r="A66" s="90"/>
      <c r="B66" s="91"/>
      <c r="C66" s="91"/>
      <c r="D66" s="91"/>
      <c r="E66" s="91"/>
      <c r="F66" s="12" t="s">
        <v>159</v>
      </c>
      <c r="G66" s="91"/>
      <c r="H66" s="91"/>
      <c r="I66" s="91"/>
      <c r="J66" s="91"/>
      <c r="K66" s="91"/>
      <c r="L66" s="91"/>
      <c r="M66" s="92"/>
    </row>
    <row r="67" spans="1:13" x14ac:dyDescent="0.25">
      <c r="A67" s="90"/>
      <c r="B67" s="91"/>
      <c r="C67" s="91"/>
      <c r="D67" s="91"/>
      <c r="E67" s="91"/>
      <c r="F67" s="12" t="s">
        <v>160</v>
      </c>
      <c r="G67" s="35"/>
      <c r="H67" s="35"/>
      <c r="I67" s="91"/>
      <c r="J67" s="91"/>
      <c r="K67" s="91"/>
      <c r="L67" s="91"/>
      <c r="M67" s="92"/>
    </row>
    <row r="68" spans="1:13" ht="15.75" thickBot="1" x14ac:dyDescent="0.3">
      <c r="A68" s="93"/>
      <c r="B68" s="94"/>
      <c r="C68" s="94"/>
      <c r="D68" s="94"/>
      <c r="E68" s="94"/>
      <c r="F68" s="47"/>
      <c r="G68" s="94"/>
      <c r="H68" s="94"/>
      <c r="I68" s="94"/>
      <c r="J68" s="94"/>
      <c r="K68" s="94"/>
      <c r="L68" s="94"/>
      <c r="M68" s="95"/>
    </row>
  </sheetData>
  <mergeCells count="70">
    <mergeCell ref="N32:O32"/>
    <mergeCell ref="N33:O33"/>
    <mergeCell ref="N27:O27"/>
    <mergeCell ref="N28:O28"/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1:E21"/>
    <mergeCell ref="F21:G21"/>
    <mergeCell ref="H21:I21"/>
    <mergeCell ref="K21:L21"/>
    <mergeCell ref="A22:L22"/>
    <mergeCell ref="A38:G38"/>
    <mergeCell ref="K38:L38"/>
    <mergeCell ref="A32:H32"/>
    <mergeCell ref="K32:L32"/>
    <mergeCell ref="A33:H33"/>
    <mergeCell ref="K33:L33"/>
    <mergeCell ref="A26:H26"/>
    <mergeCell ref="K26:L26"/>
    <mergeCell ref="A27:H27"/>
    <mergeCell ref="K27:L27"/>
    <mergeCell ref="A34:L34"/>
    <mergeCell ref="A29:H29"/>
    <mergeCell ref="K29:L29"/>
    <mergeCell ref="A30:H30"/>
    <mergeCell ref="K30:L30"/>
    <mergeCell ref="A31:H31"/>
    <mergeCell ref="K31:L31"/>
    <mergeCell ref="A28:H28"/>
    <mergeCell ref="K28:L28"/>
    <mergeCell ref="A39:G39"/>
    <mergeCell ref="K39:L39"/>
    <mergeCell ref="A40:L40"/>
    <mergeCell ref="A44:G44"/>
    <mergeCell ref="K44:L44"/>
    <mergeCell ref="K54:L54"/>
    <mergeCell ref="K55:L55"/>
    <mergeCell ref="A57:L57"/>
    <mergeCell ref="A59:L59"/>
    <mergeCell ref="A45:G45"/>
    <mergeCell ref="K45:L45"/>
    <mergeCell ref="A46:G46"/>
    <mergeCell ref="K46:L46"/>
    <mergeCell ref="A47:L47"/>
    <mergeCell ref="K56:L56"/>
    <mergeCell ref="A49:L49"/>
    <mergeCell ref="A53:G53"/>
    <mergeCell ref="K53:L53"/>
    <mergeCell ref="A54:G54"/>
  </mergeCells>
  <pageMargins left="0.7" right="0.7" top="0.75" bottom="0.75" header="0.3" footer="0.3"/>
  <pageSetup paperSize="9" scale="55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theme="9" tint="0.39997558519241921"/>
  </sheetPr>
  <dimension ref="A1:O74"/>
  <sheetViews>
    <sheetView view="pageBreakPreview" topLeftCell="A24" zoomScaleNormal="100" zoomScaleSheetLayoutView="100" workbookViewId="0">
      <selection activeCell="Q36" sqref="Q36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27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350</v>
      </c>
      <c r="K19" s="161">
        <v>1</v>
      </c>
      <c r="L19" s="162"/>
      <c r="M19" s="52">
        <f>J19/K19</f>
        <v>350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400</v>
      </c>
      <c r="K20" s="161">
        <v>1</v>
      </c>
      <c r="L20" s="162"/>
      <c r="M20" s="52">
        <f>J20/K20</f>
        <v>400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60</v>
      </c>
      <c r="K21" s="161">
        <v>2</v>
      </c>
      <c r="L21" s="162"/>
      <c r="M21" s="52">
        <f>J21/K21</f>
        <v>30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800</v>
      </c>
      <c r="K22" s="161">
        <v>0.5</v>
      </c>
      <c r="L22" s="162"/>
      <c r="M22" s="52">
        <f>J22/K22</f>
        <v>1600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550</v>
      </c>
      <c r="K23" s="164">
        <v>0.5</v>
      </c>
      <c r="L23" s="165"/>
      <c r="M23" s="52">
        <f>J23/K23</f>
        <v>1100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3480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161</v>
      </c>
      <c r="B29" s="123"/>
      <c r="C29" s="123"/>
      <c r="D29" s="123"/>
      <c r="E29" s="123"/>
      <c r="F29" s="123"/>
      <c r="G29" s="123"/>
      <c r="H29" s="124"/>
      <c r="I29" s="61" t="s">
        <v>93</v>
      </c>
      <c r="J29" s="51">
        <v>15</v>
      </c>
      <c r="K29" s="129">
        <f>N29*1.78</f>
        <v>5117.5</v>
      </c>
      <c r="L29" s="137"/>
      <c r="M29" s="62">
        <f t="shared" ref="M29:M39" si="0">J29*K29</f>
        <v>76762.5</v>
      </c>
      <c r="N29" s="129">
        <v>2875</v>
      </c>
      <c r="O29" s="137"/>
    </row>
    <row r="30" spans="1:15" x14ac:dyDescent="0.25">
      <c r="A30" s="122" t="s">
        <v>213</v>
      </c>
      <c r="B30" s="169"/>
      <c r="C30" s="169"/>
      <c r="D30" s="169"/>
      <c r="E30" s="169"/>
      <c r="F30" s="169"/>
      <c r="G30" s="169"/>
      <c r="H30" s="170"/>
      <c r="I30" s="63" t="s">
        <v>93</v>
      </c>
      <c r="J30" s="64">
        <v>5</v>
      </c>
      <c r="K30" s="129">
        <f t="shared" ref="K30:K39" si="1">N30*1.78</f>
        <v>6005.72</v>
      </c>
      <c r="L30" s="137"/>
      <c r="M30" s="62">
        <f t="shared" si="0"/>
        <v>30028.600000000002</v>
      </c>
      <c r="N30" s="129">
        <v>3374</v>
      </c>
      <c r="O30" s="137"/>
    </row>
    <row r="31" spans="1:15" x14ac:dyDescent="0.25">
      <c r="A31" s="122" t="s">
        <v>214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2</v>
      </c>
      <c r="K31" s="129">
        <f t="shared" si="1"/>
        <v>1958</v>
      </c>
      <c r="L31" s="137"/>
      <c r="M31" s="62">
        <f t="shared" si="0"/>
        <v>3916</v>
      </c>
      <c r="N31" s="129">
        <v>1100</v>
      </c>
      <c r="O31" s="137"/>
    </row>
    <row r="32" spans="1:15" x14ac:dyDescent="0.25">
      <c r="A32" s="122" t="s">
        <v>155</v>
      </c>
      <c r="B32" s="169"/>
      <c r="C32" s="169"/>
      <c r="D32" s="169"/>
      <c r="E32" s="169"/>
      <c r="F32" s="169"/>
      <c r="G32" s="169"/>
      <c r="H32" s="170"/>
      <c r="I32" s="63" t="s">
        <v>95</v>
      </c>
      <c r="J32" s="64">
        <v>1</v>
      </c>
      <c r="K32" s="129">
        <f t="shared" si="1"/>
        <v>614.1</v>
      </c>
      <c r="L32" s="137"/>
      <c r="M32" s="62">
        <f t="shared" si="0"/>
        <v>614.1</v>
      </c>
      <c r="N32" s="129">
        <v>345</v>
      </c>
      <c r="O32" s="137"/>
    </row>
    <row r="33" spans="1:15" x14ac:dyDescent="0.25">
      <c r="A33" s="122" t="s">
        <v>215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1</v>
      </c>
      <c r="K33" s="129">
        <f t="shared" si="1"/>
        <v>3738</v>
      </c>
      <c r="L33" s="137"/>
      <c r="M33" s="62">
        <f t="shared" si="0"/>
        <v>3738</v>
      </c>
      <c r="N33" s="129">
        <v>2100</v>
      </c>
      <c r="O33" s="137"/>
    </row>
    <row r="34" spans="1:15" x14ac:dyDescent="0.25">
      <c r="A34" s="122" t="s">
        <v>212</v>
      </c>
      <c r="B34" s="169"/>
      <c r="C34" s="169"/>
      <c r="D34" s="169"/>
      <c r="E34" s="169"/>
      <c r="F34" s="169"/>
      <c r="G34" s="169"/>
      <c r="H34" s="170"/>
      <c r="I34" s="63" t="s">
        <v>94</v>
      </c>
      <c r="J34" s="64">
        <v>1</v>
      </c>
      <c r="K34" s="129">
        <f t="shared" si="1"/>
        <v>3738</v>
      </c>
      <c r="L34" s="137"/>
      <c r="M34" s="62">
        <f t="shared" si="0"/>
        <v>3738</v>
      </c>
      <c r="N34" s="129">
        <v>2100</v>
      </c>
      <c r="O34" s="137"/>
    </row>
    <row r="35" spans="1:15" x14ac:dyDescent="0.25">
      <c r="A35" s="122" t="s">
        <v>220</v>
      </c>
      <c r="B35" s="169"/>
      <c r="C35" s="169"/>
      <c r="D35" s="169"/>
      <c r="E35" s="169"/>
      <c r="F35" s="169"/>
      <c r="G35" s="169"/>
      <c r="H35" s="170"/>
      <c r="I35" s="63" t="s">
        <v>94</v>
      </c>
      <c r="J35" s="64">
        <v>1</v>
      </c>
      <c r="K35" s="129">
        <f t="shared" si="1"/>
        <v>18690</v>
      </c>
      <c r="L35" s="137"/>
      <c r="M35" s="62">
        <f>J35*K35</f>
        <v>18690</v>
      </c>
      <c r="N35" s="129">
        <v>10500</v>
      </c>
      <c r="O35" s="137"/>
    </row>
    <row r="36" spans="1:15" x14ac:dyDescent="0.25">
      <c r="A36" s="122" t="s">
        <v>216</v>
      </c>
      <c r="B36" s="169"/>
      <c r="C36" s="169"/>
      <c r="D36" s="169"/>
      <c r="E36" s="169"/>
      <c r="F36" s="169"/>
      <c r="G36" s="169"/>
      <c r="H36" s="170"/>
      <c r="I36" s="63" t="s">
        <v>94</v>
      </c>
      <c r="J36" s="64">
        <v>1</v>
      </c>
      <c r="K36" s="129">
        <f t="shared" si="1"/>
        <v>8802.1</v>
      </c>
      <c r="L36" s="137"/>
      <c r="M36" s="62">
        <f>J36*K36</f>
        <v>8802.1</v>
      </c>
      <c r="N36" s="129">
        <v>4945</v>
      </c>
      <c r="O36" s="137"/>
    </row>
    <row r="37" spans="1:15" x14ac:dyDescent="0.25">
      <c r="A37" s="122" t="s">
        <v>217</v>
      </c>
      <c r="B37" s="169"/>
      <c r="C37" s="169"/>
      <c r="D37" s="169"/>
      <c r="E37" s="169"/>
      <c r="F37" s="169"/>
      <c r="G37" s="169"/>
      <c r="H37" s="170"/>
      <c r="I37" s="63" t="s">
        <v>94</v>
      </c>
      <c r="J37" s="64">
        <v>1</v>
      </c>
      <c r="K37" s="129">
        <f t="shared" si="1"/>
        <v>11570</v>
      </c>
      <c r="L37" s="137"/>
      <c r="M37" s="62">
        <f>J37*K37</f>
        <v>11570</v>
      </c>
      <c r="N37" s="129">
        <v>6500</v>
      </c>
      <c r="O37" s="137"/>
    </row>
    <row r="38" spans="1:15" x14ac:dyDescent="0.25">
      <c r="A38" s="122" t="s">
        <v>218</v>
      </c>
      <c r="B38" s="169"/>
      <c r="C38" s="169"/>
      <c r="D38" s="169"/>
      <c r="E38" s="169"/>
      <c r="F38" s="169"/>
      <c r="G38" s="169"/>
      <c r="H38" s="170"/>
      <c r="I38" s="63" t="s">
        <v>94</v>
      </c>
      <c r="J38" s="64">
        <v>6</v>
      </c>
      <c r="K38" s="129">
        <f t="shared" si="1"/>
        <v>2136</v>
      </c>
      <c r="L38" s="137"/>
      <c r="M38" s="62">
        <f>J38*K38</f>
        <v>12816</v>
      </c>
      <c r="N38" s="129">
        <v>1200</v>
      </c>
      <c r="O38" s="137"/>
    </row>
    <row r="39" spans="1:15" ht="15.75" thickBot="1" x14ac:dyDescent="0.3">
      <c r="A39" s="131" t="s">
        <v>219</v>
      </c>
      <c r="B39" s="132"/>
      <c r="C39" s="132"/>
      <c r="D39" s="132"/>
      <c r="E39" s="132"/>
      <c r="F39" s="132"/>
      <c r="G39" s="132"/>
      <c r="H39" s="133"/>
      <c r="I39" s="63" t="s">
        <v>94</v>
      </c>
      <c r="J39" s="64">
        <v>2.4</v>
      </c>
      <c r="K39" s="129">
        <f t="shared" si="1"/>
        <v>2136</v>
      </c>
      <c r="L39" s="137"/>
      <c r="M39" s="62">
        <f t="shared" si="0"/>
        <v>5126.3999999999996</v>
      </c>
      <c r="N39" s="174">
        <v>1200</v>
      </c>
      <c r="O39" s="175"/>
    </row>
    <row r="40" spans="1:15" ht="15.75" thickBot="1" x14ac:dyDescent="0.3">
      <c r="A40" s="121" t="s">
        <v>90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4"/>
      <c r="M40" s="66">
        <f>SUM(M29:M39)</f>
        <v>175801.7</v>
      </c>
    </row>
    <row r="41" spans="1:15" x14ac:dyDescent="0.25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5" x14ac:dyDescent="0.25">
      <c r="A42" s="55" t="s">
        <v>96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1:15" ht="15.75" thickBot="1" x14ac:dyDescent="0.3">
      <c r="A43" s="34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42"/>
    </row>
    <row r="44" spans="1:15" x14ac:dyDescent="0.25">
      <c r="A44" s="125" t="s">
        <v>97</v>
      </c>
      <c r="B44" s="126"/>
      <c r="C44" s="126"/>
      <c r="D44" s="126"/>
      <c r="E44" s="126"/>
      <c r="F44" s="126"/>
      <c r="G44" s="128"/>
      <c r="H44" s="59" t="s">
        <v>98</v>
      </c>
      <c r="I44" s="67" t="s">
        <v>99</v>
      </c>
      <c r="J44" s="68" t="s">
        <v>100</v>
      </c>
      <c r="K44" s="163" t="s">
        <v>101</v>
      </c>
      <c r="L44" s="128"/>
      <c r="M44" s="60" t="s">
        <v>77</v>
      </c>
    </row>
    <row r="45" spans="1:15" ht="15.75" thickBot="1" x14ac:dyDescent="0.3">
      <c r="A45" s="122" t="s">
        <v>102</v>
      </c>
      <c r="B45" s="123"/>
      <c r="C45" s="123"/>
      <c r="D45" s="123"/>
      <c r="E45" s="123"/>
      <c r="F45" s="123"/>
      <c r="G45" s="124"/>
      <c r="H45" s="69"/>
      <c r="I45" s="61">
        <v>25</v>
      </c>
      <c r="J45" s="69"/>
      <c r="K45" s="129">
        <v>90000</v>
      </c>
      <c r="L45" s="137"/>
      <c r="M45" s="52">
        <f>K45/I45</f>
        <v>3600</v>
      </c>
    </row>
    <row r="46" spans="1:15" ht="15.75" thickBot="1" x14ac:dyDescent="0.3">
      <c r="A46" s="121" t="s">
        <v>90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66">
        <f>M45</f>
        <v>3600</v>
      </c>
    </row>
    <row r="47" spans="1:15" x14ac:dyDescent="0.25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5" x14ac:dyDescent="0.25">
      <c r="A48" s="55" t="s">
        <v>103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7"/>
    </row>
    <row r="49" spans="1:13" ht="15.75" thickBot="1" x14ac:dyDescent="0.3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ht="23.25" x14ac:dyDescent="0.25">
      <c r="A50" s="125" t="s">
        <v>104</v>
      </c>
      <c r="B50" s="126"/>
      <c r="C50" s="126"/>
      <c r="D50" s="126"/>
      <c r="E50" s="126"/>
      <c r="F50" s="126"/>
      <c r="G50" s="128"/>
      <c r="H50" s="59" t="s">
        <v>105</v>
      </c>
      <c r="I50" s="70" t="s">
        <v>106</v>
      </c>
      <c r="J50" s="71" t="s">
        <v>107</v>
      </c>
      <c r="K50" s="127" t="s">
        <v>76</v>
      </c>
      <c r="L50" s="128"/>
      <c r="M50" s="72" t="s">
        <v>77</v>
      </c>
    </row>
    <row r="51" spans="1:13" x14ac:dyDescent="0.25">
      <c r="A51" s="122" t="s">
        <v>108</v>
      </c>
      <c r="B51" s="123"/>
      <c r="C51" s="123"/>
      <c r="D51" s="123"/>
      <c r="E51" s="123"/>
      <c r="F51" s="123"/>
      <c r="G51" s="124"/>
      <c r="H51" s="73">
        <v>90000</v>
      </c>
      <c r="I51" s="74">
        <v>0.52329999999999999</v>
      </c>
      <c r="J51" s="73">
        <f>H51*1.5233</f>
        <v>137097</v>
      </c>
      <c r="K51" s="161">
        <v>4.5</v>
      </c>
      <c r="L51" s="162"/>
      <c r="M51" s="52">
        <f>J51/K51</f>
        <v>30466</v>
      </c>
    </row>
    <row r="52" spans="1:13" ht="15.75" thickBot="1" x14ac:dyDescent="0.3">
      <c r="A52" s="122" t="s">
        <v>109</v>
      </c>
      <c r="B52" s="123"/>
      <c r="C52" s="123"/>
      <c r="D52" s="123"/>
      <c r="E52" s="123"/>
      <c r="F52" s="123"/>
      <c r="G52" s="124"/>
      <c r="H52" s="73">
        <v>60000</v>
      </c>
      <c r="I52" s="74">
        <v>0.52329999999999999</v>
      </c>
      <c r="J52" s="73">
        <f>H52*1.5233</f>
        <v>91398</v>
      </c>
      <c r="K52" s="161">
        <v>4.5</v>
      </c>
      <c r="L52" s="162"/>
      <c r="M52" s="52">
        <f>J52/K52</f>
        <v>20310.666666666668</v>
      </c>
    </row>
    <row r="53" spans="1:13" ht="15.75" thickBot="1" x14ac:dyDescent="0.3">
      <c r="A53" s="121" t="s">
        <v>90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4"/>
      <c r="M53" s="66">
        <f>SUM(M51:M52)</f>
        <v>50776.666666666672</v>
      </c>
    </row>
    <row r="54" spans="1:13" ht="15.75" thickBot="1" x14ac:dyDescent="0.3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42"/>
    </row>
    <row r="55" spans="1:13" ht="15.75" thickBot="1" x14ac:dyDescent="0.3">
      <c r="A55" s="112" t="s">
        <v>110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75">
        <f>SUM(M40,M24,M46,M53)</f>
        <v>233658.3666666667</v>
      </c>
    </row>
    <row r="56" spans="1:13" x14ac:dyDescent="0.25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42"/>
    </row>
    <row r="57" spans="1:13" x14ac:dyDescent="0.25">
      <c r="A57" s="55" t="s">
        <v>111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7"/>
    </row>
    <row r="58" spans="1:13" ht="15.75" thickBot="1" x14ac:dyDescent="0.3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42"/>
    </row>
    <row r="59" spans="1:13" x14ac:dyDescent="0.25">
      <c r="A59" s="125" t="s">
        <v>1</v>
      </c>
      <c r="B59" s="126"/>
      <c r="C59" s="126"/>
      <c r="D59" s="126"/>
      <c r="E59" s="126"/>
      <c r="F59" s="126"/>
      <c r="G59" s="126"/>
      <c r="H59" s="67"/>
      <c r="I59" s="76"/>
      <c r="J59" s="71" t="s">
        <v>112</v>
      </c>
      <c r="K59" s="127" t="s">
        <v>113</v>
      </c>
      <c r="L59" s="128"/>
      <c r="M59" s="72"/>
    </row>
    <row r="60" spans="1:13" x14ac:dyDescent="0.25">
      <c r="A60" s="115" t="s">
        <v>114</v>
      </c>
      <c r="B60" s="116"/>
      <c r="C60" s="116"/>
      <c r="D60" s="116"/>
      <c r="E60" s="116"/>
      <c r="F60" s="116"/>
      <c r="G60" s="116"/>
      <c r="H60" s="77"/>
      <c r="I60" s="78"/>
      <c r="J60" s="79"/>
      <c r="K60" s="117">
        <f>ROUND(M55*J60,2)</f>
        <v>0</v>
      </c>
      <c r="L60" s="118"/>
      <c r="M60" s="52"/>
    </row>
    <row r="61" spans="1:13" x14ac:dyDescent="0.25">
      <c r="A61" s="80" t="s">
        <v>115</v>
      </c>
      <c r="B61" s="81"/>
      <c r="C61" s="81"/>
      <c r="D61" s="81"/>
      <c r="E61" s="81"/>
      <c r="F61" s="81"/>
      <c r="G61" s="81"/>
      <c r="H61" s="77"/>
      <c r="I61" s="78"/>
      <c r="J61" s="79"/>
      <c r="K61" s="117">
        <f>ROUND(M55*J61,2)</f>
        <v>0</v>
      </c>
      <c r="L61" s="118"/>
      <c r="M61" s="52"/>
    </row>
    <row r="62" spans="1:13" ht="15.75" thickBot="1" x14ac:dyDescent="0.3">
      <c r="A62" s="82" t="s">
        <v>116</v>
      </c>
      <c r="B62" s="83"/>
      <c r="C62" s="83"/>
      <c r="D62" s="83"/>
      <c r="E62" s="83"/>
      <c r="F62" s="83"/>
      <c r="G62" s="83"/>
      <c r="H62" s="84"/>
      <c r="I62" s="85"/>
      <c r="J62" s="79"/>
      <c r="K62" s="119">
        <f>ROUND(M55*J62,2)</f>
        <v>0</v>
      </c>
      <c r="L62" s="120"/>
      <c r="M62" s="52"/>
    </row>
    <row r="63" spans="1:13" ht="15.75" thickBot="1" x14ac:dyDescent="0.3">
      <c r="A63" s="121" t="s">
        <v>90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4"/>
      <c r="M63" s="66">
        <f>SUM(K60:L62)</f>
        <v>0</v>
      </c>
    </row>
    <row r="64" spans="1:13" ht="15.75" thickBot="1" x14ac:dyDescent="0.3">
      <c r="A64" s="34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42"/>
    </row>
    <row r="65" spans="1:13" ht="15.75" thickBot="1" x14ac:dyDescent="0.3">
      <c r="A65" s="112" t="s">
        <v>117</v>
      </c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4"/>
      <c r="M65" s="75">
        <f>ROUND(M55+M63,0)</f>
        <v>233658</v>
      </c>
    </row>
    <row r="66" spans="1:13" x14ac:dyDescent="0.25">
      <c r="A66" s="86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8"/>
    </row>
    <row r="67" spans="1:13" x14ac:dyDescent="0.25">
      <c r="A67" s="34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6"/>
    </row>
    <row r="68" spans="1:13" x14ac:dyDescent="0.25">
      <c r="A68" s="34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6"/>
    </row>
    <row r="69" spans="1:13" x14ac:dyDescent="0.25">
      <c r="A69" s="34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6"/>
    </row>
    <row r="70" spans="1:13" x14ac:dyDescent="0.25">
      <c r="A70" s="34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6"/>
    </row>
    <row r="71" spans="1:13" x14ac:dyDescent="0.25">
      <c r="A71" s="34"/>
      <c r="B71" s="35"/>
      <c r="C71" s="35"/>
      <c r="D71" s="35"/>
      <c r="E71" s="35"/>
      <c r="F71" s="11" t="s">
        <v>118</v>
      </c>
      <c r="G71" s="89"/>
      <c r="H71" s="89"/>
      <c r="I71" s="89"/>
      <c r="J71" s="35"/>
      <c r="K71" s="35"/>
      <c r="L71" s="35"/>
      <c r="M71" s="36"/>
    </row>
    <row r="72" spans="1:13" x14ac:dyDescent="0.25">
      <c r="A72" s="90"/>
      <c r="B72" s="91"/>
      <c r="C72" s="91"/>
      <c r="D72" s="91"/>
      <c r="E72" s="91"/>
      <c r="F72" s="12" t="s">
        <v>119</v>
      </c>
      <c r="G72" s="91"/>
      <c r="H72" s="91"/>
      <c r="I72" s="91"/>
      <c r="J72" s="91"/>
      <c r="K72" s="91"/>
      <c r="L72" s="91"/>
      <c r="M72" s="92"/>
    </row>
    <row r="73" spans="1:13" x14ac:dyDescent="0.25">
      <c r="A73" s="90"/>
      <c r="B73" s="91"/>
      <c r="C73" s="91"/>
      <c r="D73" s="91"/>
      <c r="E73" s="91"/>
      <c r="F73" s="12" t="s">
        <v>120</v>
      </c>
      <c r="G73" s="35"/>
      <c r="H73" s="35"/>
      <c r="I73" s="91"/>
      <c r="J73" s="91"/>
      <c r="K73" s="91"/>
      <c r="L73" s="91"/>
      <c r="M73" s="92"/>
    </row>
    <row r="74" spans="1:13" ht="15.75" thickBot="1" x14ac:dyDescent="0.3">
      <c r="A74" s="93"/>
      <c r="B74" s="94"/>
      <c r="C74" s="94"/>
      <c r="D74" s="94"/>
      <c r="E74" s="94"/>
      <c r="F74" s="47"/>
      <c r="G74" s="94"/>
      <c r="H74" s="94"/>
      <c r="I74" s="94"/>
      <c r="J74" s="94"/>
      <c r="K74" s="94"/>
      <c r="L74" s="94"/>
      <c r="M74" s="95"/>
    </row>
  </sheetData>
  <mergeCells count="90">
    <mergeCell ref="N39:O39"/>
    <mergeCell ref="N34:O34"/>
    <mergeCell ref="N35:O35"/>
    <mergeCell ref="N36:O36"/>
    <mergeCell ref="N37:O37"/>
    <mergeCell ref="N38:O38"/>
    <mergeCell ref="N29:O29"/>
    <mergeCell ref="N30:O30"/>
    <mergeCell ref="N31:O31"/>
    <mergeCell ref="N32:O32"/>
    <mergeCell ref="N33:O33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29:H29"/>
    <mergeCell ref="K29:L29"/>
    <mergeCell ref="A30:H30"/>
    <mergeCell ref="K30:L30"/>
    <mergeCell ref="A31:H31"/>
    <mergeCell ref="K31:L31"/>
    <mergeCell ref="A32:H32"/>
    <mergeCell ref="K32:L32"/>
    <mergeCell ref="A33:H33"/>
    <mergeCell ref="K33:L33"/>
    <mergeCell ref="A34:H34"/>
    <mergeCell ref="K34:L34"/>
    <mergeCell ref="A50:G50"/>
    <mergeCell ref="K50:L50"/>
    <mergeCell ref="A51:G51"/>
    <mergeCell ref="K51:L51"/>
    <mergeCell ref="A35:H35"/>
    <mergeCell ref="K35:L35"/>
    <mergeCell ref="A36:H36"/>
    <mergeCell ref="K36:L36"/>
    <mergeCell ref="A37:H37"/>
    <mergeCell ref="K37:L37"/>
    <mergeCell ref="A38:H38"/>
    <mergeCell ref="K38:L38"/>
    <mergeCell ref="A39:H39"/>
    <mergeCell ref="K39:L39"/>
    <mergeCell ref="A40:L40"/>
    <mergeCell ref="A44:G44"/>
    <mergeCell ref="K44:L44"/>
    <mergeCell ref="A45:G45"/>
    <mergeCell ref="K45:L45"/>
    <mergeCell ref="A46:L46"/>
    <mergeCell ref="A52:G52"/>
    <mergeCell ref="K52:L52"/>
    <mergeCell ref="A53:L53"/>
    <mergeCell ref="A55:L55"/>
    <mergeCell ref="A59:G59"/>
    <mergeCell ref="K59:L59"/>
    <mergeCell ref="A65:L65"/>
    <mergeCell ref="A60:G60"/>
    <mergeCell ref="K60:L60"/>
    <mergeCell ref="K61:L61"/>
    <mergeCell ref="K62:L62"/>
    <mergeCell ref="A63:L63"/>
  </mergeCells>
  <pageMargins left="0.7" right="0.7" top="0.75" bottom="0.75" header="0.3" footer="0.3"/>
  <pageSetup paperSize="9" scale="55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rgb="FF92D050"/>
  </sheetPr>
  <dimension ref="A1:O67"/>
  <sheetViews>
    <sheetView view="pageBreakPreview" topLeftCell="A13" zoomScaleNormal="100" zoomScaleSheetLayoutView="100" workbookViewId="0">
      <selection activeCell="P36" sqref="P36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4" thickBot="1" x14ac:dyDescent="0.3">
      <c r="A13" s="37" t="s">
        <v>67</v>
      </c>
      <c r="B13" s="151" t="s">
        <v>68</v>
      </c>
      <c r="C13" s="149"/>
      <c r="D13" s="149"/>
      <c r="E13" s="149"/>
      <c r="F13" s="149"/>
      <c r="G13" s="149"/>
      <c r="H13" s="149"/>
      <c r="I13" s="150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53" t="s">
        <v>28</v>
      </c>
      <c r="C14" s="154"/>
      <c r="D14" s="154"/>
      <c r="E14" s="154"/>
      <c r="F14" s="154"/>
      <c r="G14" s="154"/>
      <c r="H14" s="154"/>
      <c r="I14" s="155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81</v>
      </c>
      <c r="B19" s="123"/>
      <c r="C19" s="123"/>
      <c r="D19" s="123"/>
      <c r="E19" s="124"/>
      <c r="F19" s="161" t="s">
        <v>82</v>
      </c>
      <c r="G19" s="162"/>
      <c r="H19" s="161" t="s">
        <v>80</v>
      </c>
      <c r="I19" s="162"/>
      <c r="J19" s="51">
        <v>300</v>
      </c>
      <c r="K19" s="161">
        <v>0.5</v>
      </c>
      <c r="L19" s="162"/>
      <c r="M19" s="52">
        <f>J19/K19</f>
        <v>600</v>
      </c>
    </row>
    <row r="20" spans="1:15" x14ac:dyDescent="0.25">
      <c r="A20" s="122" t="s">
        <v>83</v>
      </c>
      <c r="B20" s="123"/>
      <c r="C20" s="123"/>
      <c r="D20" s="123"/>
      <c r="E20" s="124"/>
      <c r="F20" s="161" t="s">
        <v>84</v>
      </c>
      <c r="G20" s="162"/>
      <c r="H20" s="161" t="s">
        <v>85</v>
      </c>
      <c r="I20" s="162"/>
      <c r="J20" s="51">
        <v>30</v>
      </c>
      <c r="K20" s="161">
        <v>2</v>
      </c>
      <c r="L20" s="162"/>
      <c r="M20" s="52">
        <f>J20/K20</f>
        <v>15</v>
      </c>
    </row>
    <row r="21" spans="1:15" x14ac:dyDescent="0.25">
      <c r="A21" s="122" t="s">
        <v>86</v>
      </c>
      <c r="B21" s="123"/>
      <c r="C21" s="123"/>
      <c r="D21" s="123"/>
      <c r="E21" s="124"/>
      <c r="F21" s="161"/>
      <c r="G21" s="162"/>
      <c r="H21" s="161" t="s">
        <v>80</v>
      </c>
      <c r="I21" s="162"/>
      <c r="J21" s="51">
        <v>450</v>
      </c>
      <c r="K21" s="161">
        <v>0.5</v>
      </c>
      <c r="L21" s="162"/>
      <c r="M21" s="52">
        <f>J21/K21</f>
        <v>900</v>
      </c>
    </row>
    <row r="22" spans="1:15" ht="15.75" thickBot="1" x14ac:dyDescent="0.3">
      <c r="A22" s="166" t="s">
        <v>90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  <c r="M22" s="54">
        <f>SUM(M19:M21)</f>
        <v>1515</v>
      </c>
    </row>
    <row r="23" spans="1:15" x14ac:dyDescent="0.25">
      <c r="A23" s="46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42"/>
    </row>
    <row r="24" spans="1:15" x14ac:dyDescent="0.25">
      <c r="A24" s="55" t="s">
        <v>91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7"/>
    </row>
    <row r="25" spans="1:15" ht="15.75" thickBot="1" x14ac:dyDescent="0.3">
      <c r="A25" s="31"/>
      <c r="B25" s="47"/>
      <c r="C25" s="47"/>
      <c r="D25" s="47"/>
      <c r="E25" s="47"/>
      <c r="F25" s="47"/>
      <c r="G25" s="47"/>
      <c r="H25" s="47"/>
      <c r="I25" s="35"/>
      <c r="J25" s="35"/>
      <c r="K25" s="35"/>
      <c r="L25" s="35"/>
      <c r="M25" s="42"/>
    </row>
    <row r="26" spans="1:15" x14ac:dyDescent="0.25">
      <c r="A26" s="125" t="s">
        <v>68</v>
      </c>
      <c r="B26" s="126"/>
      <c r="C26" s="126"/>
      <c r="D26" s="126"/>
      <c r="E26" s="126"/>
      <c r="F26" s="126"/>
      <c r="G26" s="126"/>
      <c r="H26" s="128"/>
      <c r="I26" s="58" t="s">
        <v>70</v>
      </c>
      <c r="J26" s="59" t="s">
        <v>71</v>
      </c>
      <c r="K26" s="163" t="s">
        <v>92</v>
      </c>
      <c r="L26" s="128"/>
      <c r="M26" s="60" t="s">
        <v>77</v>
      </c>
    </row>
    <row r="27" spans="1:15" x14ac:dyDescent="0.25">
      <c r="A27" s="122" t="s">
        <v>153</v>
      </c>
      <c r="B27" s="169"/>
      <c r="C27" s="169"/>
      <c r="D27" s="169"/>
      <c r="E27" s="169"/>
      <c r="F27" s="169"/>
      <c r="G27" s="169"/>
      <c r="H27" s="170"/>
      <c r="I27" s="63" t="s">
        <v>93</v>
      </c>
      <c r="J27" s="64">
        <v>18</v>
      </c>
      <c r="K27" s="129">
        <f>N27*1.78</f>
        <v>3649</v>
      </c>
      <c r="L27" s="137"/>
      <c r="M27" s="62">
        <f t="shared" ref="M27:M32" si="0">J27*K27</f>
        <v>65682</v>
      </c>
      <c r="N27" s="129">
        <v>2050</v>
      </c>
      <c r="O27" s="137"/>
    </row>
    <row r="28" spans="1:15" x14ac:dyDescent="0.25">
      <c r="A28" s="122" t="s">
        <v>154</v>
      </c>
      <c r="B28" s="169"/>
      <c r="C28" s="169"/>
      <c r="D28" s="169"/>
      <c r="E28" s="169"/>
      <c r="F28" s="169"/>
      <c r="G28" s="169"/>
      <c r="H28" s="170"/>
      <c r="I28" s="63" t="s">
        <v>94</v>
      </c>
      <c r="J28" s="64">
        <v>2</v>
      </c>
      <c r="K28" s="129">
        <f t="shared" ref="K28:K32" si="1">N28*1.78</f>
        <v>818.80000000000007</v>
      </c>
      <c r="L28" s="137"/>
      <c r="M28" s="62">
        <f t="shared" si="0"/>
        <v>1637.6000000000001</v>
      </c>
      <c r="N28" s="129">
        <v>460</v>
      </c>
      <c r="O28" s="137"/>
    </row>
    <row r="29" spans="1:15" x14ac:dyDescent="0.25">
      <c r="A29" s="122" t="s">
        <v>155</v>
      </c>
      <c r="B29" s="169"/>
      <c r="C29" s="169"/>
      <c r="D29" s="169"/>
      <c r="E29" s="169"/>
      <c r="F29" s="169"/>
      <c r="G29" s="169"/>
      <c r="H29" s="170"/>
      <c r="I29" s="63" t="s">
        <v>95</v>
      </c>
      <c r="J29" s="64">
        <v>1</v>
      </c>
      <c r="K29" s="129">
        <f t="shared" si="1"/>
        <v>614.1</v>
      </c>
      <c r="L29" s="137"/>
      <c r="M29" s="62">
        <f t="shared" si="0"/>
        <v>614.1</v>
      </c>
      <c r="N29" s="129">
        <v>345</v>
      </c>
      <c r="O29" s="137"/>
    </row>
    <row r="30" spans="1:15" x14ac:dyDescent="0.25">
      <c r="A30" s="122" t="s">
        <v>156</v>
      </c>
      <c r="B30" s="169"/>
      <c r="C30" s="169"/>
      <c r="D30" s="169"/>
      <c r="E30" s="169"/>
      <c r="F30" s="169"/>
      <c r="G30" s="169"/>
      <c r="H30" s="170"/>
      <c r="I30" s="63" t="s">
        <v>94</v>
      </c>
      <c r="J30" s="64">
        <v>1</v>
      </c>
      <c r="K30" s="129">
        <f t="shared" si="1"/>
        <v>3070.5</v>
      </c>
      <c r="L30" s="137"/>
      <c r="M30" s="62">
        <f t="shared" si="0"/>
        <v>3070.5</v>
      </c>
      <c r="N30" s="129">
        <v>1725</v>
      </c>
      <c r="O30" s="137"/>
    </row>
    <row r="31" spans="1:15" x14ac:dyDescent="0.25">
      <c r="A31" s="122" t="s">
        <v>221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1</v>
      </c>
      <c r="K31" s="129">
        <f t="shared" si="1"/>
        <v>22250</v>
      </c>
      <c r="L31" s="137"/>
      <c r="M31" s="62">
        <f t="shared" si="0"/>
        <v>22250</v>
      </c>
      <c r="N31" s="129">
        <v>12500</v>
      </c>
      <c r="O31" s="137"/>
    </row>
    <row r="32" spans="1:15" ht="15.75" thickBot="1" x14ac:dyDescent="0.3">
      <c r="A32" s="122" t="s">
        <v>158</v>
      </c>
      <c r="B32" s="169"/>
      <c r="C32" s="169"/>
      <c r="D32" s="169"/>
      <c r="E32" s="169"/>
      <c r="F32" s="169"/>
      <c r="G32" s="169"/>
      <c r="H32" s="170"/>
      <c r="I32" s="63" t="s">
        <v>94</v>
      </c>
      <c r="J32" s="64">
        <v>2.4</v>
      </c>
      <c r="K32" s="129">
        <f t="shared" si="1"/>
        <v>512.64</v>
      </c>
      <c r="L32" s="137"/>
      <c r="M32" s="62">
        <f t="shared" si="0"/>
        <v>1230.336</v>
      </c>
      <c r="N32" s="129">
        <v>288</v>
      </c>
      <c r="O32" s="137"/>
    </row>
    <row r="33" spans="1:13" ht="15.75" thickBot="1" x14ac:dyDescent="0.3">
      <c r="A33" s="121" t="s">
        <v>90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4"/>
      <c r="M33" s="66">
        <f>SUM(M27:M32)</f>
        <v>94484.536000000007</v>
      </c>
    </row>
    <row r="34" spans="1:13" x14ac:dyDescent="0.25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x14ac:dyDescent="0.25">
      <c r="A35" s="55" t="s">
        <v>96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7"/>
    </row>
    <row r="36" spans="1:13" ht="15.75" thickBot="1" x14ac:dyDescent="0.3">
      <c r="A36" s="34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42"/>
    </row>
    <row r="37" spans="1:13" x14ac:dyDescent="0.25">
      <c r="A37" s="125" t="s">
        <v>97</v>
      </c>
      <c r="B37" s="126"/>
      <c r="C37" s="126"/>
      <c r="D37" s="126"/>
      <c r="E37" s="126"/>
      <c r="F37" s="126"/>
      <c r="G37" s="128"/>
      <c r="H37" s="59" t="s">
        <v>98</v>
      </c>
      <c r="I37" s="67" t="s">
        <v>99</v>
      </c>
      <c r="J37" s="68" t="s">
        <v>100</v>
      </c>
      <c r="K37" s="163" t="s">
        <v>101</v>
      </c>
      <c r="L37" s="128"/>
      <c r="M37" s="60" t="s">
        <v>77</v>
      </c>
    </row>
    <row r="38" spans="1:13" ht="15.75" thickBot="1" x14ac:dyDescent="0.3">
      <c r="A38" s="122" t="s">
        <v>102</v>
      </c>
      <c r="B38" s="123"/>
      <c r="C38" s="123"/>
      <c r="D38" s="123"/>
      <c r="E38" s="123"/>
      <c r="F38" s="123"/>
      <c r="G38" s="124"/>
      <c r="H38" s="69"/>
      <c r="I38" s="61">
        <v>25</v>
      </c>
      <c r="J38" s="69"/>
      <c r="K38" s="129">
        <v>90000</v>
      </c>
      <c r="L38" s="137"/>
      <c r="M38" s="52">
        <f>K38/I38</f>
        <v>3600</v>
      </c>
    </row>
    <row r="39" spans="1:13" ht="15.75" thickBot="1" x14ac:dyDescent="0.3">
      <c r="A39" s="121" t="s">
        <v>90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4"/>
      <c r="M39" s="66">
        <f>M38</f>
        <v>3600</v>
      </c>
    </row>
    <row r="40" spans="1:13" x14ac:dyDescent="0.25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42"/>
    </row>
    <row r="41" spans="1:13" x14ac:dyDescent="0.25">
      <c r="A41" s="55" t="s">
        <v>103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7"/>
    </row>
    <row r="42" spans="1:13" ht="15.75" thickBot="1" x14ac:dyDescent="0.3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42"/>
    </row>
    <row r="43" spans="1:13" ht="23.25" x14ac:dyDescent="0.25">
      <c r="A43" s="125" t="s">
        <v>104</v>
      </c>
      <c r="B43" s="126"/>
      <c r="C43" s="126"/>
      <c r="D43" s="126"/>
      <c r="E43" s="126"/>
      <c r="F43" s="126"/>
      <c r="G43" s="128"/>
      <c r="H43" s="59" t="s">
        <v>105</v>
      </c>
      <c r="I43" s="70" t="s">
        <v>106</v>
      </c>
      <c r="J43" s="71" t="s">
        <v>107</v>
      </c>
      <c r="K43" s="127" t="s">
        <v>76</v>
      </c>
      <c r="L43" s="128"/>
      <c r="M43" s="72" t="s">
        <v>77</v>
      </c>
    </row>
    <row r="44" spans="1:13" x14ac:dyDescent="0.25">
      <c r="A44" s="122" t="s">
        <v>108</v>
      </c>
      <c r="B44" s="123"/>
      <c r="C44" s="123"/>
      <c r="D44" s="123"/>
      <c r="E44" s="123"/>
      <c r="F44" s="123"/>
      <c r="G44" s="124"/>
      <c r="H44" s="73">
        <v>90000</v>
      </c>
      <c r="I44" s="74">
        <v>0.52329999999999999</v>
      </c>
      <c r="J44" s="73">
        <f>H44*1.5233</f>
        <v>137097</v>
      </c>
      <c r="K44" s="161">
        <v>6</v>
      </c>
      <c r="L44" s="162"/>
      <c r="M44" s="52">
        <f>J44/K44</f>
        <v>22849.5</v>
      </c>
    </row>
    <row r="45" spans="1:13" ht="15.75" thickBot="1" x14ac:dyDescent="0.3">
      <c r="A45" s="122" t="s">
        <v>109</v>
      </c>
      <c r="B45" s="123"/>
      <c r="C45" s="123"/>
      <c r="D45" s="123"/>
      <c r="E45" s="123"/>
      <c r="F45" s="123"/>
      <c r="G45" s="124"/>
      <c r="H45" s="73">
        <v>60000</v>
      </c>
      <c r="I45" s="74">
        <v>0.52329999999999999</v>
      </c>
      <c r="J45" s="73">
        <f>H45*1.5233</f>
        <v>91398</v>
      </c>
      <c r="K45" s="161">
        <v>6</v>
      </c>
      <c r="L45" s="162"/>
      <c r="M45" s="52">
        <f>J45/K45</f>
        <v>15233</v>
      </c>
    </row>
    <row r="46" spans="1:13" ht="15.75" thickBot="1" x14ac:dyDescent="0.3">
      <c r="A46" s="121" t="s">
        <v>90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66">
        <f>SUM(M44:M45)</f>
        <v>38082.5</v>
      </c>
    </row>
    <row r="47" spans="1:13" ht="15.75" thickBot="1" x14ac:dyDescent="0.3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3" ht="15.75" thickBot="1" x14ac:dyDescent="0.3">
      <c r="A48" s="112" t="s">
        <v>110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4"/>
      <c r="M48" s="75">
        <f>SUM(M33,M22,M39,M46)</f>
        <v>137682.03600000002</v>
      </c>
    </row>
    <row r="49" spans="1:13" x14ac:dyDescent="0.25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x14ac:dyDescent="0.25">
      <c r="A50" s="55" t="s">
        <v>111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7"/>
    </row>
    <row r="51" spans="1:13" ht="15.75" thickBot="1" x14ac:dyDescent="0.3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42"/>
    </row>
    <row r="52" spans="1:13" x14ac:dyDescent="0.25">
      <c r="A52" s="125" t="s">
        <v>1</v>
      </c>
      <c r="B52" s="126"/>
      <c r="C52" s="126"/>
      <c r="D52" s="126"/>
      <c r="E52" s="126"/>
      <c r="F52" s="126"/>
      <c r="G52" s="126"/>
      <c r="H52" s="67"/>
      <c r="I52" s="76"/>
      <c r="J52" s="71" t="s">
        <v>112</v>
      </c>
      <c r="K52" s="127" t="s">
        <v>113</v>
      </c>
      <c r="L52" s="128"/>
      <c r="M52" s="72"/>
    </row>
    <row r="53" spans="1:13" x14ac:dyDescent="0.25">
      <c r="A53" s="115" t="s">
        <v>114</v>
      </c>
      <c r="B53" s="116"/>
      <c r="C53" s="116"/>
      <c r="D53" s="116"/>
      <c r="E53" s="116"/>
      <c r="F53" s="116"/>
      <c r="G53" s="116"/>
      <c r="H53" s="77"/>
      <c r="I53" s="78"/>
      <c r="J53" s="79"/>
      <c r="K53" s="117">
        <f>ROUND(M48*J53,2)</f>
        <v>0</v>
      </c>
      <c r="L53" s="118"/>
      <c r="M53" s="52"/>
    </row>
    <row r="54" spans="1:13" x14ac:dyDescent="0.25">
      <c r="A54" s="80" t="s">
        <v>115</v>
      </c>
      <c r="B54" s="81"/>
      <c r="C54" s="81"/>
      <c r="D54" s="81"/>
      <c r="E54" s="81"/>
      <c r="F54" s="81"/>
      <c r="G54" s="81"/>
      <c r="H54" s="77"/>
      <c r="I54" s="78"/>
      <c r="J54" s="79"/>
      <c r="K54" s="117">
        <f>ROUND(M48*J54,2)</f>
        <v>0</v>
      </c>
      <c r="L54" s="118"/>
      <c r="M54" s="52"/>
    </row>
    <row r="55" spans="1:13" ht="15.75" thickBot="1" x14ac:dyDescent="0.3">
      <c r="A55" s="82" t="s">
        <v>116</v>
      </c>
      <c r="B55" s="83"/>
      <c r="C55" s="83"/>
      <c r="D55" s="83"/>
      <c r="E55" s="83"/>
      <c r="F55" s="83"/>
      <c r="G55" s="83"/>
      <c r="H55" s="84"/>
      <c r="I55" s="85"/>
      <c r="J55" s="79"/>
      <c r="K55" s="119">
        <f>ROUND(M48*J55,2)</f>
        <v>0</v>
      </c>
      <c r="L55" s="120"/>
      <c r="M55" s="52"/>
    </row>
    <row r="56" spans="1:13" ht="15.75" thickBot="1" x14ac:dyDescent="0.3">
      <c r="A56" s="121" t="s">
        <v>90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66">
        <f>SUM(K53:L55)</f>
        <v>0</v>
      </c>
    </row>
    <row r="57" spans="1:13" ht="15.75" thickBot="1" x14ac:dyDescent="0.3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42"/>
    </row>
    <row r="58" spans="1:13" ht="15.75" thickBot="1" x14ac:dyDescent="0.3">
      <c r="A58" s="112" t="s">
        <v>117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4"/>
      <c r="M58" s="75">
        <f>ROUND(M48+M56,0)</f>
        <v>137682</v>
      </c>
    </row>
    <row r="59" spans="1:13" x14ac:dyDescent="0.25">
      <c r="A59" s="86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8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11" t="s">
        <v>118</v>
      </c>
      <c r="G64" s="89"/>
      <c r="H64" s="89"/>
      <c r="I64" s="89"/>
      <c r="J64" s="35"/>
      <c r="K64" s="35"/>
      <c r="L64" s="35"/>
      <c r="M64" s="36"/>
    </row>
    <row r="65" spans="1:13" x14ac:dyDescent="0.25">
      <c r="A65" s="90"/>
      <c r="B65" s="91"/>
      <c r="C65" s="91"/>
      <c r="D65" s="91"/>
      <c r="E65" s="91"/>
      <c r="F65" s="12" t="s">
        <v>159</v>
      </c>
      <c r="G65" s="91"/>
      <c r="H65" s="91"/>
      <c r="I65" s="91"/>
      <c r="J65" s="91"/>
      <c r="K65" s="91"/>
      <c r="L65" s="91"/>
      <c r="M65" s="92"/>
    </row>
    <row r="66" spans="1:13" x14ac:dyDescent="0.25">
      <c r="A66" s="90"/>
      <c r="B66" s="91"/>
      <c r="C66" s="91"/>
      <c r="D66" s="91"/>
      <c r="E66" s="91"/>
      <c r="F66" s="12" t="s">
        <v>160</v>
      </c>
      <c r="G66" s="35"/>
      <c r="H66" s="35"/>
      <c r="I66" s="91"/>
      <c r="J66" s="91"/>
      <c r="K66" s="91"/>
      <c r="L66" s="91"/>
      <c r="M66" s="92"/>
    </row>
    <row r="67" spans="1:13" ht="15.75" thickBot="1" x14ac:dyDescent="0.3">
      <c r="A67" s="93"/>
      <c r="B67" s="94"/>
      <c r="C67" s="94"/>
      <c r="D67" s="94"/>
      <c r="E67" s="94"/>
      <c r="F67" s="47"/>
      <c r="G67" s="94"/>
      <c r="H67" s="94"/>
      <c r="I67" s="94"/>
      <c r="J67" s="94"/>
      <c r="K67" s="94"/>
      <c r="L67" s="94"/>
      <c r="M67" s="95"/>
    </row>
  </sheetData>
  <mergeCells count="67">
    <mergeCell ref="N32:O32"/>
    <mergeCell ref="N27:O27"/>
    <mergeCell ref="N28:O28"/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1:E21"/>
    <mergeCell ref="F21:G21"/>
    <mergeCell ref="H21:I21"/>
    <mergeCell ref="K21:L21"/>
    <mergeCell ref="A22:L22"/>
    <mergeCell ref="K54:L54"/>
    <mergeCell ref="K55:L55"/>
    <mergeCell ref="A56:L56"/>
    <mergeCell ref="A58:L58"/>
    <mergeCell ref="A37:G37"/>
    <mergeCell ref="K37:L37"/>
    <mergeCell ref="A26:H26"/>
    <mergeCell ref="K26:L26"/>
    <mergeCell ref="A27:H27"/>
    <mergeCell ref="K27:L27"/>
    <mergeCell ref="A33:L33"/>
    <mergeCell ref="A32:H32"/>
    <mergeCell ref="K32:L32"/>
    <mergeCell ref="A29:H29"/>
    <mergeCell ref="K29:L29"/>
    <mergeCell ref="A30:H30"/>
    <mergeCell ref="K30:L30"/>
    <mergeCell ref="A31:H31"/>
    <mergeCell ref="K31:L31"/>
    <mergeCell ref="A28:H28"/>
    <mergeCell ref="K28:L28"/>
    <mergeCell ref="A38:G38"/>
    <mergeCell ref="K38:L38"/>
    <mergeCell ref="A39:L39"/>
    <mergeCell ref="A43:G43"/>
    <mergeCell ref="K43:L43"/>
    <mergeCell ref="A44:G44"/>
    <mergeCell ref="K44:L44"/>
    <mergeCell ref="A45:G45"/>
    <mergeCell ref="K45:L45"/>
    <mergeCell ref="A46:L46"/>
    <mergeCell ref="A48:L48"/>
    <mergeCell ref="A52:G52"/>
    <mergeCell ref="K52:L52"/>
    <mergeCell ref="A53:G53"/>
    <mergeCell ref="K53:L53"/>
  </mergeCells>
  <pageMargins left="0.7" right="0.7" top="0.75" bottom="0.75" header="0.3" footer="0.3"/>
  <pageSetup paperSize="9" scale="55"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tabColor rgb="FF92D050"/>
  </sheetPr>
  <dimension ref="A1:O68"/>
  <sheetViews>
    <sheetView view="pageBreakPreview" topLeftCell="A7" zoomScaleNormal="100" zoomScaleSheetLayoutView="100" workbookViewId="0">
      <selection activeCell="P34" sqref="P34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29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81</v>
      </c>
      <c r="B19" s="123"/>
      <c r="C19" s="123"/>
      <c r="D19" s="123"/>
      <c r="E19" s="124"/>
      <c r="F19" s="161" t="s">
        <v>82</v>
      </c>
      <c r="G19" s="162"/>
      <c r="H19" s="161" t="s">
        <v>80</v>
      </c>
      <c r="I19" s="162"/>
      <c r="J19" s="51">
        <v>400</v>
      </c>
      <c r="K19" s="161">
        <v>0.5</v>
      </c>
      <c r="L19" s="162"/>
      <c r="M19" s="52">
        <f>J19/K19</f>
        <v>800</v>
      </c>
    </row>
    <row r="20" spans="1:15" x14ac:dyDescent="0.25">
      <c r="A20" s="122" t="s">
        <v>83</v>
      </c>
      <c r="B20" s="123"/>
      <c r="C20" s="123"/>
      <c r="D20" s="123"/>
      <c r="E20" s="124"/>
      <c r="F20" s="161" t="s">
        <v>84</v>
      </c>
      <c r="G20" s="162"/>
      <c r="H20" s="161" t="s">
        <v>85</v>
      </c>
      <c r="I20" s="162"/>
      <c r="J20" s="51">
        <v>60</v>
      </c>
      <c r="K20" s="161">
        <v>2</v>
      </c>
      <c r="L20" s="162"/>
      <c r="M20" s="52">
        <f>J20/K20</f>
        <v>30</v>
      </c>
    </row>
    <row r="21" spans="1:15" x14ac:dyDescent="0.25">
      <c r="A21" s="122" t="s">
        <v>86</v>
      </c>
      <c r="B21" s="123"/>
      <c r="C21" s="123"/>
      <c r="D21" s="123"/>
      <c r="E21" s="124"/>
      <c r="F21" s="161"/>
      <c r="G21" s="162"/>
      <c r="H21" s="161" t="s">
        <v>80</v>
      </c>
      <c r="I21" s="162"/>
      <c r="J21" s="51">
        <v>800</v>
      </c>
      <c r="K21" s="161">
        <v>0.5</v>
      </c>
      <c r="L21" s="162"/>
      <c r="M21" s="52">
        <f>J21/K21</f>
        <v>1600</v>
      </c>
    </row>
    <row r="22" spans="1:15" ht="15.75" thickBot="1" x14ac:dyDescent="0.3">
      <c r="A22" s="166" t="s">
        <v>90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8"/>
      <c r="M22" s="54">
        <f>SUM(M19:M21)</f>
        <v>2430</v>
      </c>
    </row>
    <row r="23" spans="1:15" x14ac:dyDescent="0.25">
      <c r="A23" s="46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42"/>
    </row>
    <row r="24" spans="1:15" x14ac:dyDescent="0.25">
      <c r="A24" s="55" t="s">
        <v>91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7"/>
    </row>
    <row r="25" spans="1:15" ht="15.75" thickBot="1" x14ac:dyDescent="0.3">
      <c r="A25" s="31"/>
      <c r="B25" s="47"/>
      <c r="C25" s="47"/>
      <c r="D25" s="47"/>
      <c r="E25" s="47"/>
      <c r="F25" s="47"/>
      <c r="G25" s="47"/>
      <c r="H25" s="47"/>
      <c r="I25" s="35"/>
      <c r="J25" s="35"/>
      <c r="K25" s="35"/>
      <c r="L25" s="35"/>
      <c r="M25" s="42"/>
    </row>
    <row r="26" spans="1:15" x14ac:dyDescent="0.25">
      <c r="A26" s="125" t="s">
        <v>68</v>
      </c>
      <c r="B26" s="126"/>
      <c r="C26" s="126"/>
      <c r="D26" s="126"/>
      <c r="E26" s="126"/>
      <c r="F26" s="126"/>
      <c r="G26" s="126"/>
      <c r="H26" s="128"/>
      <c r="I26" s="58" t="s">
        <v>70</v>
      </c>
      <c r="J26" s="59" t="s">
        <v>71</v>
      </c>
      <c r="K26" s="163" t="s">
        <v>92</v>
      </c>
      <c r="L26" s="128"/>
      <c r="M26" s="60" t="s">
        <v>77</v>
      </c>
    </row>
    <row r="27" spans="1:15" x14ac:dyDescent="0.25">
      <c r="A27" s="122" t="s">
        <v>222</v>
      </c>
      <c r="B27" s="123"/>
      <c r="C27" s="123"/>
      <c r="D27" s="123"/>
      <c r="E27" s="123"/>
      <c r="F27" s="123"/>
      <c r="G27" s="123"/>
      <c r="H27" s="124"/>
      <c r="I27" s="61" t="s">
        <v>93</v>
      </c>
      <c r="J27" s="51">
        <v>30</v>
      </c>
      <c r="K27" s="129">
        <f>N27*1.78</f>
        <v>7267.74</v>
      </c>
      <c r="L27" s="137"/>
      <c r="M27" s="62">
        <f t="shared" ref="M27:M33" si="0">J27*K27</f>
        <v>218032.19999999998</v>
      </c>
      <c r="N27" s="129">
        <v>4083</v>
      </c>
      <c r="O27" s="137"/>
    </row>
    <row r="28" spans="1:15" x14ac:dyDescent="0.25">
      <c r="A28" s="122" t="s">
        <v>153</v>
      </c>
      <c r="B28" s="169"/>
      <c r="C28" s="169"/>
      <c r="D28" s="169"/>
      <c r="E28" s="169"/>
      <c r="F28" s="169"/>
      <c r="G28" s="169"/>
      <c r="H28" s="170"/>
      <c r="I28" s="63" t="s">
        <v>93</v>
      </c>
      <c r="J28" s="64">
        <v>8</v>
      </c>
      <c r="K28" s="129">
        <f t="shared" ref="K28:K33" si="1">N28*1.78</f>
        <v>3649</v>
      </c>
      <c r="L28" s="137"/>
      <c r="M28" s="62">
        <f t="shared" si="0"/>
        <v>29192</v>
      </c>
      <c r="N28" s="129">
        <v>2050</v>
      </c>
      <c r="O28" s="137"/>
    </row>
    <row r="29" spans="1:15" x14ac:dyDescent="0.25">
      <c r="A29" s="122" t="s">
        <v>154</v>
      </c>
      <c r="B29" s="169"/>
      <c r="C29" s="169"/>
      <c r="D29" s="169"/>
      <c r="E29" s="169"/>
      <c r="F29" s="169"/>
      <c r="G29" s="169"/>
      <c r="H29" s="170"/>
      <c r="I29" s="63" t="s">
        <v>94</v>
      </c>
      <c r="J29" s="64">
        <v>2</v>
      </c>
      <c r="K29" s="129">
        <f t="shared" si="1"/>
        <v>818.80000000000007</v>
      </c>
      <c r="L29" s="137"/>
      <c r="M29" s="62">
        <f t="shared" si="0"/>
        <v>1637.6000000000001</v>
      </c>
      <c r="N29" s="129">
        <v>460</v>
      </c>
      <c r="O29" s="137"/>
    </row>
    <row r="30" spans="1:15" x14ac:dyDescent="0.25">
      <c r="A30" s="122" t="s">
        <v>155</v>
      </c>
      <c r="B30" s="169"/>
      <c r="C30" s="169"/>
      <c r="D30" s="169"/>
      <c r="E30" s="169"/>
      <c r="F30" s="169"/>
      <c r="G30" s="169"/>
      <c r="H30" s="170"/>
      <c r="I30" s="63" t="s">
        <v>95</v>
      </c>
      <c r="J30" s="64">
        <v>1</v>
      </c>
      <c r="K30" s="129">
        <f t="shared" si="1"/>
        <v>614.1</v>
      </c>
      <c r="L30" s="137"/>
      <c r="M30" s="62">
        <f t="shared" si="0"/>
        <v>614.1</v>
      </c>
      <c r="N30" s="129">
        <v>345</v>
      </c>
      <c r="O30" s="137"/>
    </row>
    <row r="31" spans="1:15" x14ac:dyDescent="0.25">
      <c r="A31" s="122" t="s">
        <v>212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1</v>
      </c>
      <c r="K31" s="129">
        <f t="shared" si="1"/>
        <v>3070.5</v>
      </c>
      <c r="L31" s="137"/>
      <c r="M31" s="62">
        <f t="shared" si="0"/>
        <v>3070.5</v>
      </c>
      <c r="N31" s="129">
        <v>1725</v>
      </c>
      <c r="O31" s="137"/>
    </row>
    <row r="32" spans="1:15" x14ac:dyDescent="0.25">
      <c r="A32" s="122" t="s">
        <v>157</v>
      </c>
      <c r="B32" s="169"/>
      <c r="C32" s="169"/>
      <c r="D32" s="169"/>
      <c r="E32" s="169"/>
      <c r="F32" s="169"/>
      <c r="G32" s="169"/>
      <c r="H32" s="170"/>
      <c r="I32" s="63" t="s">
        <v>94</v>
      </c>
      <c r="J32" s="64">
        <v>1</v>
      </c>
      <c r="K32" s="129">
        <f t="shared" si="1"/>
        <v>13305.5</v>
      </c>
      <c r="L32" s="137"/>
      <c r="M32" s="62">
        <f t="shared" si="0"/>
        <v>13305.5</v>
      </c>
      <c r="N32" s="129">
        <v>7475</v>
      </c>
      <c r="O32" s="137"/>
    </row>
    <row r="33" spans="1:15" ht="15.75" thickBot="1" x14ac:dyDescent="0.3">
      <c r="A33" s="122" t="s">
        <v>158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2.4</v>
      </c>
      <c r="K33" s="129">
        <f t="shared" si="1"/>
        <v>512.64</v>
      </c>
      <c r="L33" s="137"/>
      <c r="M33" s="62">
        <f t="shared" si="0"/>
        <v>1230.336</v>
      </c>
      <c r="N33" s="129">
        <v>288</v>
      </c>
      <c r="O33" s="137"/>
    </row>
    <row r="34" spans="1:15" ht="15.75" thickBot="1" x14ac:dyDescent="0.3">
      <c r="A34" s="121" t="s">
        <v>90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4"/>
      <c r="M34" s="66">
        <f>SUM(M27:M33)</f>
        <v>267082.23600000003</v>
      </c>
    </row>
    <row r="35" spans="1:15" x14ac:dyDescent="0.25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5" x14ac:dyDescent="0.25">
      <c r="A36" s="55" t="s">
        <v>96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7"/>
    </row>
    <row r="37" spans="1:15" ht="15.75" thickBot="1" x14ac:dyDescent="0.3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5" x14ac:dyDescent="0.25">
      <c r="A38" s="125" t="s">
        <v>97</v>
      </c>
      <c r="B38" s="126"/>
      <c r="C38" s="126"/>
      <c r="D38" s="126"/>
      <c r="E38" s="126"/>
      <c r="F38" s="126"/>
      <c r="G38" s="128"/>
      <c r="H38" s="59" t="s">
        <v>98</v>
      </c>
      <c r="I38" s="67" t="s">
        <v>99</v>
      </c>
      <c r="J38" s="68" t="s">
        <v>100</v>
      </c>
      <c r="K38" s="163" t="s">
        <v>101</v>
      </c>
      <c r="L38" s="128"/>
      <c r="M38" s="60" t="s">
        <v>77</v>
      </c>
    </row>
    <row r="39" spans="1:15" ht="15.75" thickBot="1" x14ac:dyDescent="0.3">
      <c r="A39" s="122" t="s">
        <v>102</v>
      </c>
      <c r="B39" s="123"/>
      <c r="C39" s="123"/>
      <c r="D39" s="123"/>
      <c r="E39" s="123"/>
      <c r="F39" s="123"/>
      <c r="G39" s="124"/>
      <c r="H39" s="69"/>
      <c r="I39" s="61">
        <v>50</v>
      </c>
      <c r="J39" s="69"/>
      <c r="K39" s="129">
        <v>90000</v>
      </c>
      <c r="L39" s="137"/>
      <c r="M39" s="52">
        <f>K39/I39</f>
        <v>1800</v>
      </c>
    </row>
    <row r="40" spans="1:15" ht="15.75" thickBot="1" x14ac:dyDescent="0.3">
      <c r="A40" s="121" t="s">
        <v>90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4"/>
      <c r="M40" s="66">
        <f>M39</f>
        <v>1800</v>
      </c>
    </row>
    <row r="41" spans="1:15" x14ac:dyDescent="0.25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5" x14ac:dyDescent="0.25">
      <c r="A42" s="55" t="s">
        <v>103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1:15" ht="15.75" thickBot="1" x14ac:dyDescent="0.3">
      <c r="A43" s="34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42"/>
    </row>
    <row r="44" spans="1:15" ht="23.25" x14ac:dyDescent="0.25">
      <c r="A44" s="125" t="s">
        <v>104</v>
      </c>
      <c r="B44" s="126"/>
      <c r="C44" s="126"/>
      <c r="D44" s="126"/>
      <c r="E44" s="126"/>
      <c r="F44" s="126"/>
      <c r="G44" s="128"/>
      <c r="H44" s="59" t="s">
        <v>105</v>
      </c>
      <c r="I44" s="70" t="s">
        <v>106</v>
      </c>
      <c r="J44" s="71" t="s">
        <v>107</v>
      </c>
      <c r="K44" s="127" t="s">
        <v>76</v>
      </c>
      <c r="L44" s="128"/>
      <c r="M44" s="72" t="s">
        <v>77</v>
      </c>
    </row>
    <row r="45" spans="1:15" x14ac:dyDescent="0.25">
      <c r="A45" s="122" t="s">
        <v>108</v>
      </c>
      <c r="B45" s="123"/>
      <c r="C45" s="123"/>
      <c r="D45" s="123"/>
      <c r="E45" s="123"/>
      <c r="F45" s="123"/>
      <c r="G45" s="124"/>
      <c r="H45" s="73">
        <v>90000</v>
      </c>
      <c r="I45" s="74">
        <v>0.52329999999999999</v>
      </c>
      <c r="J45" s="73">
        <f>H45*1.5233</f>
        <v>137097</v>
      </c>
      <c r="K45" s="161">
        <v>3</v>
      </c>
      <c r="L45" s="162"/>
      <c r="M45" s="52">
        <f>J45/K45</f>
        <v>45699</v>
      </c>
    </row>
    <row r="46" spans="1:15" ht="15.75" thickBot="1" x14ac:dyDescent="0.3">
      <c r="A46" s="122" t="s">
        <v>109</v>
      </c>
      <c r="B46" s="123"/>
      <c r="C46" s="123"/>
      <c r="D46" s="123"/>
      <c r="E46" s="123"/>
      <c r="F46" s="123"/>
      <c r="G46" s="124"/>
      <c r="H46" s="73">
        <v>60000</v>
      </c>
      <c r="I46" s="74">
        <v>0.52329999999999999</v>
      </c>
      <c r="J46" s="73">
        <f>H46*1.5233</f>
        <v>91398</v>
      </c>
      <c r="K46" s="161">
        <v>3</v>
      </c>
      <c r="L46" s="162"/>
      <c r="M46" s="52">
        <f>J46/K46</f>
        <v>30466</v>
      </c>
    </row>
    <row r="47" spans="1:15" ht="15.75" thickBot="1" x14ac:dyDescent="0.3">
      <c r="A47" s="121" t="s">
        <v>90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66">
        <f>SUM(M45:M46)</f>
        <v>76165</v>
      </c>
    </row>
    <row r="48" spans="1:15" ht="15.75" thickBot="1" x14ac:dyDescent="0.3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ht="15.75" thickBot="1" x14ac:dyDescent="0.3">
      <c r="A49" s="112" t="s">
        <v>110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4"/>
      <c r="M49" s="75">
        <f>SUM(M34,M22,M40,M47)</f>
        <v>347477.23600000003</v>
      </c>
    </row>
    <row r="50" spans="1:13" x14ac:dyDescent="0.25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x14ac:dyDescent="0.25">
      <c r="A51" s="55" t="s">
        <v>111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7"/>
    </row>
    <row r="52" spans="1:13" ht="15.75" thickBot="1" x14ac:dyDescent="0.3">
      <c r="A52" s="34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42"/>
    </row>
    <row r="53" spans="1:13" x14ac:dyDescent="0.25">
      <c r="A53" s="125" t="s">
        <v>1</v>
      </c>
      <c r="B53" s="126"/>
      <c r="C53" s="126"/>
      <c r="D53" s="126"/>
      <c r="E53" s="126"/>
      <c r="F53" s="126"/>
      <c r="G53" s="126"/>
      <c r="H53" s="67"/>
      <c r="I53" s="76"/>
      <c r="J53" s="71" t="s">
        <v>112</v>
      </c>
      <c r="K53" s="127" t="s">
        <v>113</v>
      </c>
      <c r="L53" s="128"/>
      <c r="M53" s="72"/>
    </row>
    <row r="54" spans="1:13" x14ac:dyDescent="0.25">
      <c r="A54" s="115" t="s">
        <v>114</v>
      </c>
      <c r="B54" s="116"/>
      <c r="C54" s="116"/>
      <c r="D54" s="116"/>
      <c r="E54" s="116"/>
      <c r="F54" s="116"/>
      <c r="G54" s="116"/>
      <c r="H54" s="77"/>
      <c r="I54" s="78"/>
      <c r="J54" s="79"/>
      <c r="K54" s="117">
        <f>ROUND(M49*J54,2)</f>
        <v>0</v>
      </c>
      <c r="L54" s="118"/>
      <c r="M54" s="52"/>
    </row>
    <row r="55" spans="1:13" x14ac:dyDescent="0.25">
      <c r="A55" s="80" t="s">
        <v>115</v>
      </c>
      <c r="B55" s="81"/>
      <c r="C55" s="81"/>
      <c r="D55" s="81"/>
      <c r="E55" s="81"/>
      <c r="F55" s="81"/>
      <c r="G55" s="81"/>
      <c r="H55" s="77"/>
      <c r="I55" s="78"/>
      <c r="J55" s="79"/>
      <c r="K55" s="117">
        <f>ROUND(M49*J55,2)</f>
        <v>0</v>
      </c>
      <c r="L55" s="118"/>
      <c r="M55" s="52"/>
    </row>
    <row r="56" spans="1:13" ht="15.75" thickBot="1" x14ac:dyDescent="0.3">
      <c r="A56" s="82" t="s">
        <v>116</v>
      </c>
      <c r="B56" s="83"/>
      <c r="C56" s="83"/>
      <c r="D56" s="83"/>
      <c r="E56" s="83"/>
      <c r="F56" s="83"/>
      <c r="G56" s="83"/>
      <c r="H56" s="84"/>
      <c r="I56" s="85"/>
      <c r="J56" s="79"/>
      <c r="K56" s="119">
        <f>ROUND(M49*J56,2)</f>
        <v>0</v>
      </c>
      <c r="L56" s="120"/>
      <c r="M56" s="52"/>
    </row>
    <row r="57" spans="1:13" ht="15.75" thickBot="1" x14ac:dyDescent="0.3">
      <c r="A57" s="121" t="s">
        <v>90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4"/>
      <c r="M57" s="66">
        <f>SUM(K54:L56)</f>
        <v>0</v>
      </c>
    </row>
    <row r="58" spans="1:13" ht="15.75" thickBot="1" x14ac:dyDescent="0.3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42"/>
    </row>
    <row r="59" spans="1:13" ht="15.75" thickBot="1" x14ac:dyDescent="0.3">
      <c r="A59" s="112" t="s">
        <v>117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4"/>
      <c r="M59" s="75">
        <f>ROUND(M49+M57,0)</f>
        <v>347477</v>
      </c>
    </row>
    <row r="60" spans="1:13" x14ac:dyDescent="0.25">
      <c r="A60" s="86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8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6"/>
    </row>
    <row r="65" spans="1:13" x14ac:dyDescent="0.25">
      <c r="A65" s="34"/>
      <c r="B65" s="35"/>
      <c r="C65" s="35"/>
      <c r="D65" s="35"/>
      <c r="E65" s="35"/>
      <c r="F65" s="11" t="s">
        <v>118</v>
      </c>
      <c r="G65" s="89"/>
      <c r="H65" s="89"/>
      <c r="I65" s="89"/>
      <c r="J65" s="35"/>
      <c r="K65" s="35"/>
      <c r="L65" s="35"/>
      <c r="M65" s="36"/>
    </row>
    <row r="66" spans="1:13" x14ac:dyDescent="0.25">
      <c r="A66" s="90"/>
      <c r="B66" s="91"/>
      <c r="C66" s="91"/>
      <c r="D66" s="91"/>
      <c r="E66" s="91"/>
      <c r="F66" s="12" t="s">
        <v>159</v>
      </c>
      <c r="G66" s="91"/>
      <c r="H66" s="91"/>
      <c r="I66" s="91"/>
      <c r="J66" s="91"/>
      <c r="K66" s="91"/>
      <c r="L66" s="91"/>
      <c r="M66" s="92"/>
    </row>
    <row r="67" spans="1:13" x14ac:dyDescent="0.25">
      <c r="A67" s="90"/>
      <c r="B67" s="91"/>
      <c r="C67" s="91"/>
      <c r="D67" s="91"/>
      <c r="E67" s="91"/>
      <c r="F67" s="12" t="s">
        <v>160</v>
      </c>
      <c r="G67" s="35"/>
      <c r="H67" s="35"/>
      <c r="I67" s="91"/>
      <c r="J67" s="91"/>
      <c r="K67" s="91"/>
      <c r="L67" s="91"/>
      <c r="M67" s="92"/>
    </row>
    <row r="68" spans="1:13" ht="15.75" thickBot="1" x14ac:dyDescent="0.3">
      <c r="A68" s="93"/>
      <c r="B68" s="94"/>
      <c r="C68" s="94"/>
      <c r="D68" s="94"/>
      <c r="E68" s="94"/>
      <c r="F68" s="47"/>
      <c r="G68" s="94"/>
      <c r="H68" s="94"/>
      <c r="I68" s="94"/>
      <c r="J68" s="94"/>
      <c r="K68" s="94"/>
      <c r="L68" s="94"/>
      <c r="M68" s="95"/>
    </row>
  </sheetData>
  <mergeCells count="70">
    <mergeCell ref="N32:O32"/>
    <mergeCell ref="N33:O33"/>
    <mergeCell ref="N27:O27"/>
    <mergeCell ref="N28:O28"/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1:E21"/>
    <mergeCell ref="F21:G21"/>
    <mergeCell ref="H21:I21"/>
    <mergeCell ref="K21:L21"/>
    <mergeCell ref="A22:L22"/>
    <mergeCell ref="A38:G38"/>
    <mergeCell ref="K38:L38"/>
    <mergeCell ref="A32:H32"/>
    <mergeCell ref="K32:L32"/>
    <mergeCell ref="A33:H33"/>
    <mergeCell ref="K33:L33"/>
    <mergeCell ref="A26:H26"/>
    <mergeCell ref="K26:L26"/>
    <mergeCell ref="A27:H27"/>
    <mergeCell ref="K27:L27"/>
    <mergeCell ref="A34:L34"/>
    <mergeCell ref="A29:H29"/>
    <mergeCell ref="K29:L29"/>
    <mergeCell ref="A30:H30"/>
    <mergeCell ref="K30:L30"/>
    <mergeCell ref="A31:H31"/>
    <mergeCell ref="K31:L31"/>
    <mergeCell ref="A28:H28"/>
    <mergeCell ref="K28:L28"/>
    <mergeCell ref="A39:G39"/>
    <mergeCell ref="K39:L39"/>
    <mergeCell ref="A40:L40"/>
    <mergeCell ref="A44:G44"/>
    <mergeCell ref="K44:L44"/>
    <mergeCell ref="K54:L54"/>
    <mergeCell ref="K55:L55"/>
    <mergeCell ref="A57:L57"/>
    <mergeCell ref="A59:L59"/>
    <mergeCell ref="A45:G45"/>
    <mergeCell ref="K45:L45"/>
    <mergeCell ref="A46:G46"/>
    <mergeCell ref="K46:L46"/>
    <mergeCell ref="A47:L47"/>
    <mergeCell ref="K56:L56"/>
    <mergeCell ref="A49:L49"/>
    <mergeCell ref="A53:G53"/>
    <mergeCell ref="K53:L53"/>
    <mergeCell ref="A54:G54"/>
  </mergeCells>
  <pageMargins left="0.7" right="0.7" top="0.75" bottom="0.75" header="0.3" footer="0.3"/>
  <pageSetup paperSize="9" scale="55"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tabColor rgb="FF92D050"/>
  </sheetPr>
  <dimension ref="A1:O64"/>
  <sheetViews>
    <sheetView view="pageBreakPreview" topLeftCell="A14" zoomScaleNormal="100" zoomScaleSheetLayoutView="100" workbookViewId="0">
      <selection activeCell="O34" sqref="O34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166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ht="15.75" thickBot="1" x14ac:dyDescent="0.3">
      <c r="A19" s="122" t="s">
        <v>87</v>
      </c>
      <c r="B19" s="123"/>
      <c r="C19" s="123"/>
      <c r="D19" s="123"/>
      <c r="E19" s="124"/>
      <c r="F19" s="161"/>
      <c r="G19" s="162"/>
      <c r="H19" s="161"/>
      <c r="I19" s="162"/>
      <c r="J19" s="53">
        <v>550</v>
      </c>
      <c r="K19" s="161">
        <v>0.5</v>
      </c>
      <c r="L19" s="162"/>
      <c r="M19" s="52">
        <f>J19/K19</f>
        <v>1100</v>
      </c>
    </row>
    <row r="20" spans="1:15" x14ac:dyDescent="0.25">
      <c r="A20" s="122" t="s">
        <v>223</v>
      </c>
      <c r="B20" s="123"/>
      <c r="C20" s="123"/>
      <c r="D20" s="123"/>
      <c r="E20" s="124"/>
      <c r="F20" s="161"/>
      <c r="G20" s="162"/>
      <c r="H20" s="161"/>
      <c r="I20" s="162"/>
      <c r="J20" s="51">
        <v>350</v>
      </c>
      <c r="K20" s="161">
        <v>2</v>
      </c>
      <c r="L20" s="162"/>
      <c r="M20" s="52">
        <f>J20/K20</f>
        <v>175</v>
      </c>
    </row>
    <row r="21" spans="1:15" x14ac:dyDescent="0.25">
      <c r="A21" s="122" t="s">
        <v>122</v>
      </c>
      <c r="B21" s="123"/>
      <c r="C21" s="123"/>
      <c r="D21" s="123"/>
      <c r="E21" s="124"/>
      <c r="F21" s="161"/>
      <c r="G21" s="162"/>
      <c r="H21" s="161"/>
      <c r="I21" s="162"/>
      <c r="J21" s="51">
        <v>550</v>
      </c>
      <c r="K21" s="161">
        <v>0.5</v>
      </c>
      <c r="L21" s="162"/>
      <c r="M21" s="52">
        <f>J21/K21</f>
        <v>1100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/>
      <c r="I22" s="162"/>
      <c r="J22" s="51">
        <v>800</v>
      </c>
      <c r="K22" s="161">
        <v>0.5</v>
      </c>
      <c r="L22" s="162"/>
      <c r="M22" s="52">
        <f>J22/K22</f>
        <v>1600</v>
      </c>
    </row>
    <row r="23" spans="1:15" ht="15.75" thickBot="1" x14ac:dyDescent="0.3">
      <c r="A23" s="166" t="s">
        <v>90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8"/>
      <c r="M23" s="54">
        <f>SUM(M19:M22)</f>
        <v>3975</v>
      </c>
    </row>
    <row r="24" spans="1:15" x14ac:dyDescent="0.25">
      <c r="A24" s="46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2"/>
    </row>
    <row r="25" spans="1:15" x14ac:dyDescent="0.25">
      <c r="A25" s="55" t="s">
        <v>91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7"/>
    </row>
    <row r="26" spans="1:15" ht="15.75" thickBot="1" x14ac:dyDescent="0.3">
      <c r="A26" s="31"/>
      <c r="B26" s="47"/>
      <c r="C26" s="47"/>
      <c r="D26" s="47"/>
      <c r="E26" s="47"/>
      <c r="F26" s="47"/>
      <c r="G26" s="47"/>
      <c r="H26" s="47"/>
      <c r="I26" s="35"/>
      <c r="J26" s="35"/>
      <c r="K26" s="35"/>
      <c r="L26" s="35"/>
      <c r="M26" s="42"/>
    </row>
    <row r="27" spans="1:15" x14ac:dyDescent="0.25">
      <c r="A27" s="125" t="s">
        <v>68</v>
      </c>
      <c r="B27" s="126"/>
      <c r="C27" s="126"/>
      <c r="D27" s="126"/>
      <c r="E27" s="126"/>
      <c r="F27" s="126"/>
      <c r="G27" s="126"/>
      <c r="H27" s="128"/>
      <c r="I27" s="58" t="s">
        <v>70</v>
      </c>
      <c r="J27" s="59" t="s">
        <v>71</v>
      </c>
      <c r="K27" s="163" t="s">
        <v>92</v>
      </c>
      <c r="L27" s="128"/>
      <c r="M27" s="60" t="s">
        <v>77</v>
      </c>
    </row>
    <row r="28" spans="1:15" x14ac:dyDescent="0.25">
      <c r="A28" s="122" t="s">
        <v>244</v>
      </c>
      <c r="B28" s="123"/>
      <c r="C28" s="123"/>
      <c r="D28" s="123"/>
      <c r="E28" s="123"/>
      <c r="F28" s="123"/>
      <c r="G28" s="123"/>
      <c r="H28" s="124"/>
      <c r="I28" s="61" t="s">
        <v>93</v>
      </c>
      <c r="J28" s="51">
        <v>1</v>
      </c>
      <c r="K28" s="129">
        <f>N28*1.78</f>
        <v>36641.300000000003</v>
      </c>
      <c r="L28" s="137"/>
      <c r="M28" s="62">
        <f>J28*K28</f>
        <v>36641.300000000003</v>
      </c>
      <c r="N28" s="129">
        <v>20585</v>
      </c>
      <c r="O28" s="137"/>
    </row>
    <row r="29" spans="1:15" ht="15.75" thickBot="1" x14ac:dyDescent="0.3">
      <c r="A29" s="122" t="s">
        <v>224</v>
      </c>
      <c r="B29" s="169"/>
      <c r="C29" s="169"/>
      <c r="D29" s="169"/>
      <c r="E29" s="169"/>
      <c r="F29" s="169"/>
      <c r="G29" s="169"/>
      <c r="H29" s="170"/>
      <c r="I29" s="63" t="s">
        <v>95</v>
      </c>
      <c r="J29" s="64">
        <v>4</v>
      </c>
      <c r="K29" s="129">
        <f>N29*1.78</f>
        <v>801</v>
      </c>
      <c r="L29" s="137"/>
      <c r="M29" s="62">
        <f>J29*K29</f>
        <v>3204</v>
      </c>
      <c r="N29" s="129">
        <v>450</v>
      </c>
      <c r="O29" s="137"/>
    </row>
    <row r="30" spans="1:15" ht="15.75" thickBot="1" x14ac:dyDescent="0.3">
      <c r="A30" s="121" t="s">
        <v>90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4"/>
      <c r="M30" s="66">
        <f>SUM(M28:M29)</f>
        <v>39845.300000000003</v>
      </c>
      <c r="N30" s="65"/>
    </row>
    <row r="31" spans="1:15" x14ac:dyDescent="0.25">
      <c r="A31" s="34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42"/>
    </row>
    <row r="32" spans="1:15" x14ac:dyDescent="0.25">
      <c r="A32" s="55" t="s">
        <v>96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7"/>
    </row>
    <row r="33" spans="1:13" ht="15.75" thickBot="1" x14ac:dyDescent="0.3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2"/>
    </row>
    <row r="34" spans="1:13" x14ac:dyDescent="0.25">
      <c r="A34" s="125" t="s">
        <v>97</v>
      </c>
      <c r="B34" s="126"/>
      <c r="C34" s="126"/>
      <c r="D34" s="126"/>
      <c r="E34" s="126"/>
      <c r="F34" s="126"/>
      <c r="G34" s="128"/>
      <c r="H34" s="59" t="s">
        <v>98</v>
      </c>
      <c r="I34" s="67" t="s">
        <v>99</v>
      </c>
      <c r="J34" s="68" t="s">
        <v>100</v>
      </c>
      <c r="K34" s="163" t="s">
        <v>101</v>
      </c>
      <c r="L34" s="128"/>
      <c r="M34" s="60" t="s">
        <v>77</v>
      </c>
    </row>
    <row r="35" spans="1:13" ht="15.75" thickBot="1" x14ac:dyDescent="0.3">
      <c r="A35" s="122" t="s">
        <v>102</v>
      </c>
      <c r="B35" s="123"/>
      <c r="C35" s="123"/>
      <c r="D35" s="123"/>
      <c r="E35" s="123"/>
      <c r="F35" s="123"/>
      <c r="G35" s="124"/>
      <c r="H35" s="69"/>
      <c r="I35" s="61">
        <v>72</v>
      </c>
      <c r="J35" s="69"/>
      <c r="K35" s="129">
        <v>90000</v>
      </c>
      <c r="L35" s="137"/>
      <c r="M35" s="52">
        <f>K35/I35</f>
        <v>1250</v>
      </c>
    </row>
    <row r="36" spans="1:13" ht="15.75" thickBot="1" x14ac:dyDescent="0.3">
      <c r="A36" s="121" t="s">
        <v>90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4"/>
      <c r="M36" s="66">
        <f>M35</f>
        <v>1250</v>
      </c>
    </row>
    <row r="37" spans="1:13" x14ac:dyDescent="0.25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3" x14ac:dyDescent="0.25">
      <c r="A38" s="55" t="s">
        <v>103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7"/>
    </row>
    <row r="39" spans="1:13" ht="15.75" thickBot="1" x14ac:dyDescent="0.3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ht="23.25" x14ac:dyDescent="0.25">
      <c r="A40" s="125" t="s">
        <v>104</v>
      </c>
      <c r="B40" s="126"/>
      <c r="C40" s="126"/>
      <c r="D40" s="126"/>
      <c r="E40" s="126"/>
      <c r="F40" s="126"/>
      <c r="G40" s="128"/>
      <c r="H40" s="59" t="s">
        <v>105</v>
      </c>
      <c r="I40" s="70" t="s">
        <v>106</v>
      </c>
      <c r="J40" s="71" t="s">
        <v>107</v>
      </c>
      <c r="K40" s="127" t="s">
        <v>76</v>
      </c>
      <c r="L40" s="128"/>
      <c r="M40" s="72" t="s">
        <v>77</v>
      </c>
    </row>
    <row r="41" spans="1:13" x14ac:dyDescent="0.25">
      <c r="A41" s="122" t="s">
        <v>108</v>
      </c>
      <c r="B41" s="123"/>
      <c r="C41" s="123"/>
      <c r="D41" s="123"/>
      <c r="E41" s="123"/>
      <c r="F41" s="123"/>
      <c r="G41" s="124"/>
      <c r="H41" s="73">
        <v>90000</v>
      </c>
      <c r="I41" s="74">
        <v>0.52329999999999999</v>
      </c>
      <c r="J41" s="73">
        <f>H41*1.5233</f>
        <v>137097</v>
      </c>
      <c r="K41" s="161">
        <v>10</v>
      </c>
      <c r="L41" s="162"/>
      <c r="M41" s="52">
        <f>J41/K41</f>
        <v>13709.7</v>
      </c>
    </row>
    <row r="42" spans="1:13" ht="15.75" thickBot="1" x14ac:dyDescent="0.3">
      <c r="A42" s="122" t="s">
        <v>109</v>
      </c>
      <c r="B42" s="123"/>
      <c r="C42" s="123"/>
      <c r="D42" s="123"/>
      <c r="E42" s="123"/>
      <c r="F42" s="123"/>
      <c r="G42" s="124"/>
      <c r="H42" s="73">
        <v>60000</v>
      </c>
      <c r="I42" s="74">
        <v>0.52329999999999999</v>
      </c>
      <c r="J42" s="73">
        <f>H42*1.5233</f>
        <v>91398</v>
      </c>
      <c r="K42" s="161">
        <v>10</v>
      </c>
      <c r="L42" s="162"/>
      <c r="M42" s="52">
        <f>J42/K42</f>
        <v>9139.7999999999993</v>
      </c>
    </row>
    <row r="43" spans="1:13" ht="15.75" thickBot="1" x14ac:dyDescent="0.3">
      <c r="A43" s="121" t="s">
        <v>90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4"/>
      <c r="M43" s="66">
        <f>SUM(M41:M42)</f>
        <v>22849.5</v>
      </c>
    </row>
    <row r="44" spans="1:13" ht="15.75" thickBot="1" x14ac:dyDescent="0.3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42"/>
    </row>
    <row r="45" spans="1:13" ht="15.75" thickBot="1" x14ac:dyDescent="0.3">
      <c r="A45" s="112" t="s">
        <v>110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75">
        <f>SUM(M30,M23,M36,M43)</f>
        <v>67919.8</v>
      </c>
    </row>
    <row r="46" spans="1:13" x14ac:dyDescent="0.25">
      <c r="A46" s="34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42"/>
    </row>
    <row r="47" spans="1:13" x14ac:dyDescent="0.25">
      <c r="A47" s="55" t="s">
        <v>111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7"/>
    </row>
    <row r="48" spans="1:13" ht="15.75" thickBot="1" x14ac:dyDescent="0.3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125" t="s">
        <v>1</v>
      </c>
      <c r="B49" s="126"/>
      <c r="C49" s="126"/>
      <c r="D49" s="126"/>
      <c r="E49" s="126"/>
      <c r="F49" s="126"/>
      <c r="G49" s="126"/>
      <c r="H49" s="67"/>
      <c r="I49" s="76"/>
      <c r="J49" s="71" t="s">
        <v>112</v>
      </c>
      <c r="K49" s="127" t="s">
        <v>113</v>
      </c>
      <c r="L49" s="128"/>
      <c r="M49" s="72"/>
    </row>
    <row r="50" spans="1:13" x14ac:dyDescent="0.25">
      <c r="A50" s="115" t="s">
        <v>114</v>
      </c>
      <c r="B50" s="116"/>
      <c r="C50" s="116"/>
      <c r="D50" s="116"/>
      <c r="E50" s="116"/>
      <c r="F50" s="116"/>
      <c r="G50" s="116"/>
      <c r="H50" s="77"/>
      <c r="I50" s="78"/>
      <c r="J50" s="79"/>
      <c r="K50" s="117">
        <f>ROUND(M45*J50,2)</f>
        <v>0</v>
      </c>
      <c r="L50" s="118"/>
      <c r="M50" s="52"/>
    </row>
    <row r="51" spans="1:13" x14ac:dyDescent="0.25">
      <c r="A51" s="80" t="s">
        <v>115</v>
      </c>
      <c r="B51" s="81"/>
      <c r="C51" s="81"/>
      <c r="D51" s="81"/>
      <c r="E51" s="81"/>
      <c r="F51" s="81"/>
      <c r="G51" s="81"/>
      <c r="H51" s="77"/>
      <c r="I51" s="78"/>
      <c r="J51" s="79"/>
      <c r="K51" s="117">
        <f>ROUND(M45*J51,2)</f>
        <v>0</v>
      </c>
      <c r="L51" s="118"/>
      <c r="M51" s="52"/>
    </row>
    <row r="52" spans="1:13" ht="15.75" thickBot="1" x14ac:dyDescent="0.3">
      <c r="A52" s="82" t="s">
        <v>116</v>
      </c>
      <c r="B52" s="83"/>
      <c r="C52" s="83"/>
      <c r="D52" s="83"/>
      <c r="E52" s="83"/>
      <c r="F52" s="83"/>
      <c r="G52" s="83"/>
      <c r="H52" s="84"/>
      <c r="I52" s="85"/>
      <c r="J52" s="79"/>
      <c r="K52" s="119">
        <f>ROUND(M45*J52,2)</f>
        <v>0</v>
      </c>
      <c r="L52" s="120"/>
      <c r="M52" s="52"/>
    </row>
    <row r="53" spans="1:13" ht="15.75" thickBot="1" x14ac:dyDescent="0.3">
      <c r="A53" s="121" t="s">
        <v>90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4"/>
      <c r="M53" s="66">
        <f>SUM(K50:L52)</f>
        <v>0</v>
      </c>
    </row>
    <row r="54" spans="1:13" ht="15.75" thickBot="1" x14ac:dyDescent="0.3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42"/>
    </row>
    <row r="55" spans="1:13" ht="15.75" thickBot="1" x14ac:dyDescent="0.3">
      <c r="A55" s="112" t="s">
        <v>117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75">
        <f>ROUND(M45+M53,0)</f>
        <v>67920</v>
      </c>
    </row>
    <row r="56" spans="1:13" x14ac:dyDescent="0.25">
      <c r="A56" s="86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8"/>
    </row>
    <row r="57" spans="1:13" x14ac:dyDescent="0.25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6"/>
    </row>
    <row r="58" spans="1:13" x14ac:dyDescent="0.25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11" t="s">
        <v>118</v>
      </c>
      <c r="G61" s="89"/>
      <c r="H61" s="89"/>
      <c r="I61" s="89"/>
      <c r="J61" s="35"/>
      <c r="K61" s="35"/>
      <c r="L61" s="35"/>
      <c r="M61" s="36"/>
    </row>
    <row r="62" spans="1:13" x14ac:dyDescent="0.25">
      <c r="A62" s="90"/>
      <c r="B62" s="91"/>
      <c r="C62" s="91"/>
      <c r="D62" s="91"/>
      <c r="E62" s="91"/>
      <c r="F62" s="12" t="s">
        <v>159</v>
      </c>
      <c r="G62" s="91"/>
      <c r="H62" s="91"/>
      <c r="I62" s="91"/>
      <c r="J62" s="91"/>
      <c r="K62" s="91"/>
      <c r="L62" s="91"/>
      <c r="M62" s="92"/>
    </row>
    <row r="63" spans="1:13" x14ac:dyDescent="0.25">
      <c r="A63" s="90"/>
      <c r="B63" s="91"/>
      <c r="C63" s="91"/>
      <c r="D63" s="91"/>
      <c r="E63" s="91"/>
      <c r="F63" s="12" t="s">
        <v>160</v>
      </c>
      <c r="G63" s="35"/>
      <c r="H63" s="35"/>
      <c r="I63" s="91"/>
      <c r="J63" s="91"/>
      <c r="K63" s="91"/>
      <c r="L63" s="91"/>
      <c r="M63" s="92"/>
    </row>
    <row r="64" spans="1:13" ht="15.75" thickBot="1" x14ac:dyDescent="0.3">
      <c r="A64" s="93"/>
      <c r="B64" s="94"/>
      <c r="C64" s="94"/>
      <c r="D64" s="94"/>
      <c r="E64" s="94"/>
      <c r="F64" s="47"/>
      <c r="G64" s="94"/>
      <c r="H64" s="94"/>
      <c r="I64" s="94"/>
      <c r="J64" s="94"/>
      <c r="K64" s="94"/>
      <c r="L64" s="94"/>
      <c r="M64" s="95"/>
    </row>
  </sheetData>
  <mergeCells count="59">
    <mergeCell ref="N29:O29"/>
    <mergeCell ref="A1:M1"/>
    <mergeCell ref="J2:M2"/>
    <mergeCell ref="C3:M4"/>
    <mergeCell ref="A11:M11"/>
    <mergeCell ref="N28:O28"/>
    <mergeCell ref="A21:E21"/>
    <mergeCell ref="F21:G21"/>
    <mergeCell ref="H21:I21"/>
    <mergeCell ref="K21:L21"/>
    <mergeCell ref="A22:E22"/>
    <mergeCell ref="F22:G22"/>
    <mergeCell ref="H22:I22"/>
    <mergeCell ref="K22:L22"/>
    <mergeCell ref="A53:L53"/>
    <mergeCell ref="A55:L55"/>
    <mergeCell ref="K35:L35"/>
    <mergeCell ref="A41:G41"/>
    <mergeCell ref="K41:L41"/>
    <mergeCell ref="A42:G42"/>
    <mergeCell ref="K42:L42"/>
    <mergeCell ref="A43:L43"/>
    <mergeCell ref="A35:G35"/>
    <mergeCell ref="A36:L36"/>
    <mergeCell ref="A40:G40"/>
    <mergeCell ref="K40:L40"/>
    <mergeCell ref="A49:G49"/>
    <mergeCell ref="K49:L49"/>
    <mergeCell ref="A23:L23"/>
    <mergeCell ref="A27:H27"/>
    <mergeCell ref="K27:L27"/>
    <mergeCell ref="A30:L30"/>
    <mergeCell ref="A34:G34"/>
    <mergeCell ref="K34:L34"/>
    <mergeCell ref="A29:H29"/>
    <mergeCell ref="K29:L29"/>
    <mergeCell ref="A28:H28"/>
    <mergeCell ref="K28:L28"/>
    <mergeCell ref="K13:L13"/>
    <mergeCell ref="B13:I13"/>
    <mergeCell ref="K20:L20"/>
    <mergeCell ref="H20:I20"/>
    <mergeCell ref="F20:G20"/>
    <mergeCell ref="A20:E20"/>
    <mergeCell ref="A19:E19"/>
    <mergeCell ref="F19:G19"/>
    <mergeCell ref="H19:I19"/>
    <mergeCell ref="K19:L19"/>
    <mergeCell ref="B14:I14"/>
    <mergeCell ref="K14:L14"/>
    <mergeCell ref="A18:E18"/>
    <mergeCell ref="F18:G18"/>
    <mergeCell ref="H18:I18"/>
    <mergeCell ref="K18:L18"/>
    <mergeCell ref="A45:L45"/>
    <mergeCell ref="A50:G50"/>
    <mergeCell ref="K50:L50"/>
    <mergeCell ref="K51:L51"/>
    <mergeCell ref="K52:L52"/>
  </mergeCells>
  <pageMargins left="0.7" right="0.7" top="0.75" bottom="0.75" header="0.3" footer="0.3"/>
  <pageSetup paperSize="9" scale="55"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rgb="FF92D050"/>
  </sheetPr>
  <dimension ref="A1:O71"/>
  <sheetViews>
    <sheetView view="pageBreakPreview" topLeftCell="A10" zoomScaleNormal="100" zoomScaleSheetLayoutView="100" workbookViewId="0">
      <selection activeCell="P32" sqref="P32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174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ht="15.75" thickBot="1" x14ac:dyDescent="0.3">
      <c r="A19" s="122" t="s">
        <v>87</v>
      </c>
      <c r="B19" s="123"/>
      <c r="C19" s="123"/>
      <c r="D19" s="123"/>
      <c r="E19" s="124"/>
      <c r="F19" s="161"/>
      <c r="G19" s="162"/>
      <c r="H19" s="161"/>
      <c r="I19" s="162"/>
      <c r="J19" s="53">
        <v>550</v>
      </c>
      <c r="K19" s="161">
        <v>0.5</v>
      </c>
      <c r="L19" s="162"/>
      <c r="M19" s="52">
        <f>J19/K19</f>
        <v>1100</v>
      </c>
    </row>
    <row r="20" spans="1:15" x14ac:dyDescent="0.25">
      <c r="A20" s="122" t="s">
        <v>223</v>
      </c>
      <c r="B20" s="123"/>
      <c r="C20" s="123"/>
      <c r="D20" s="123"/>
      <c r="E20" s="124"/>
      <c r="F20" s="161"/>
      <c r="G20" s="162"/>
      <c r="H20" s="161"/>
      <c r="I20" s="162"/>
      <c r="J20" s="51">
        <v>350</v>
      </c>
      <c r="K20" s="161">
        <v>2</v>
      </c>
      <c r="L20" s="162"/>
      <c r="M20" s="52">
        <f>J20/K20</f>
        <v>175</v>
      </c>
    </row>
    <row r="21" spans="1:15" x14ac:dyDescent="0.25">
      <c r="A21" s="122" t="s">
        <v>122</v>
      </c>
      <c r="B21" s="123"/>
      <c r="C21" s="123"/>
      <c r="D21" s="123"/>
      <c r="E21" s="124"/>
      <c r="F21" s="161"/>
      <c r="G21" s="162"/>
      <c r="H21" s="161"/>
      <c r="I21" s="162"/>
      <c r="J21" s="51">
        <v>550</v>
      </c>
      <c r="K21" s="161">
        <v>0.5</v>
      </c>
      <c r="L21" s="162"/>
      <c r="M21" s="52">
        <f>J21/K21</f>
        <v>1100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/>
      <c r="I22" s="162"/>
      <c r="J22" s="51">
        <v>800</v>
      </c>
      <c r="K22" s="161">
        <v>0.5</v>
      </c>
      <c r="L22" s="162"/>
      <c r="M22" s="52">
        <f>J22/K22</f>
        <v>1600</v>
      </c>
    </row>
    <row r="23" spans="1:15" ht="15.75" thickBot="1" x14ac:dyDescent="0.3">
      <c r="A23" s="166" t="s">
        <v>90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8"/>
      <c r="M23" s="54">
        <f>SUM(M19:M22)</f>
        <v>3975</v>
      </c>
    </row>
    <row r="24" spans="1:15" x14ac:dyDescent="0.25">
      <c r="A24" s="46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2"/>
    </row>
    <row r="25" spans="1:15" x14ac:dyDescent="0.25">
      <c r="A25" s="55" t="s">
        <v>91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7"/>
    </row>
    <row r="26" spans="1:15" ht="15.75" thickBot="1" x14ac:dyDescent="0.3">
      <c r="A26" s="31"/>
      <c r="B26" s="47"/>
      <c r="C26" s="47"/>
      <c r="D26" s="47"/>
      <c r="E26" s="47"/>
      <c r="F26" s="47"/>
      <c r="G26" s="47"/>
      <c r="H26" s="47"/>
      <c r="I26" s="35"/>
      <c r="J26" s="35"/>
      <c r="K26" s="35"/>
      <c r="L26" s="35"/>
      <c r="M26" s="42"/>
    </row>
    <row r="27" spans="1:15" x14ac:dyDescent="0.25">
      <c r="A27" s="125" t="s">
        <v>68</v>
      </c>
      <c r="B27" s="126"/>
      <c r="C27" s="126"/>
      <c r="D27" s="126"/>
      <c r="E27" s="126"/>
      <c r="F27" s="126"/>
      <c r="G27" s="126"/>
      <c r="H27" s="128"/>
      <c r="I27" s="58" t="s">
        <v>70</v>
      </c>
      <c r="J27" s="59" t="s">
        <v>71</v>
      </c>
      <c r="K27" s="163" t="s">
        <v>92</v>
      </c>
      <c r="L27" s="128"/>
      <c r="M27" s="60" t="s">
        <v>77</v>
      </c>
    </row>
    <row r="28" spans="1:15" x14ac:dyDescent="0.25">
      <c r="A28" s="122" t="s">
        <v>256</v>
      </c>
      <c r="B28" s="123"/>
      <c r="C28" s="123"/>
      <c r="D28" s="123"/>
      <c r="E28" s="123"/>
      <c r="F28" s="123"/>
      <c r="G28" s="123"/>
      <c r="H28" s="124"/>
      <c r="I28" s="61" t="s">
        <v>93</v>
      </c>
      <c r="J28" s="51">
        <v>1</v>
      </c>
      <c r="K28" s="129">
        <f>N28*1.78</f>
        <v>126709.3</v>
      </c>
      <c r="L28" s="137"/>
      <c r="M28" s="62">
        <f>J28*K28</f>
        <v>126709.3</v>
      </c>
      <c r="N28" s="129">
        <v>71185</v>
      </c>
      <c r="O28" s="137"/>
    </row>
    <row r="29" spans="1:15" ht="15.75" thickBot="1" x14ac:dyDescent="0.3">
      <c r="A29" s="122" t="s">
        <v>224</v>
      </c>
      <c r="B29" s="169"/>
      <c r="C29" s="169"/>
      <c r="D29" s="169"/>
      <c r="E29" s="169"/>
      <c r="F29" s="169"/>
      <c r="G29" s="169"/>
      <c r="H29" s="170"/>
      <c r="I29" s="63" t="s">
        <v>95</v>
      </c>
      <c r="J29" s="64">
        <v>4</v>
      </c>
      <c r="K29" s="129">
        <f>N29*1.78</f>
        <v>801</v>
      </c>
      <c r="L29" s="137"/>
      <c r="M29" s="62">
        <f>J29*K29</f>
        <v>3204</v>
      </c>
      <c r="N29" s="129">
        <v>450</v>
      </c>
      <c r="O29" s="137"/>
    </row>
    <row r="30" spans="1:15" ht="15.75" thickBot="1" x14ac:dyDescent="0.3">
      <c r="A30" s="121" t="s">
        <v>90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4"/>
      <c r="M30" s="66">
        <f>SUM(M28:M29)</f>
        <v>129913.3</v>
      </c>
      <c r="N30" s="65"/>
    </row>
    <row r="31" spans="1:15" x14ac:dyDescent="0.25">
      <c r="A31" s="34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42"/>
    </row>
    <row r="32" spans="1:15" x14ac:dyDescent="0.25">
      <c r="A32" s="55" t="s">
        <v>96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7"/>
    </row>
    <row r="33" spans="1:13" ht="15.75" thickBot="1" x14ac:dyDescent="0.3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2"/>
    </row>
    <row r="34" spans="1:13" x14ac:dyDescent="0.25">
      <c r="A34" s="125" t="s">
        <v>97</v>
      </c>
      <c r="B34" s="126"/>
      <c r="C34" s="126"/>
      <c r="D34" s="126"/>
      <c r="E34" s="126"/>
      <c r="F34" s="126"/>
      <c r="G34" s="128"/>
      <c r="H34" s="59" t="s">
        <v>98</v>
      </c>
      <c r="I34" s="67" t="s">
        <v>99</v>
      </c>
      <c r="J34" s="68" t="s">
        <v>100</v>
      </c>
      <c r="K34" s="163" t="s">
        <v>101</v>
      </c>
      <c r="L34" s="128"/>
      <c r="M34" s="60" t="s">
        <v>77</v>
      </c>
    </row>
    <row r="35" spans="1:13" ht="15.75" thickBot="1" x14ac:dyDescent="0.3">
      <c r="A35" s="122" t="s">
        <v>102</v>
      </c>
      <c r="B35" s="123"/>
      <c r="C35" s="123"/>
      <c r="D35" s="123"/>
      <c r="E35" s="123"/>
      <c r="F35" s="123"/>
      <c r="G35" s="124"/>
      <c r="H35" s="69"/>
      <c r="I35" s="61">
        <v>72</v>
      </c>
      <c r="J35" s="69"/>
      <c r="K35" s="129">
        <v>90000</v>
      </c>
      <c r="L35" s="137"/>
      <c r="M35" s="52">
        <f>K35/I35</f>
        <v>1250</v>
      </c>
    </row>
    <row r="36" spans="1:13" ht="15.75" thickBot="1" x14ac:dyDescent="0.3">
      <c r="A36" s="121" t="s">
        <v>90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4"/>
      <c r="M36" s="66">
        <f>M35</f>
        <v>1250</v>
      </c>
    </row>
    <row r="37" spans="1:13" x14ac:dyDescent="0.25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3" x14ac:dyDescent="0.25">
      <c r="A38" s="55" t="s">
        <v>103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7"/>
    </row>
    <row r="39" spans="1:13" ht="15.75" thickBot="1" x14ac:dyDescent="0.3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ht="23.25" x14ac:dyDescent="0.25">
      <c r="A40" s="125" t="s">
        <v>104</v>
      </c>
      <c r="B40" s="126"/>
      <c r="C40" s="126"/>
      <c r="D40" s="126"/>
      <c r="E40" s="126"/>
      <c r="F40" s="126"/>
      <c r="G40" s="128"/>
      <c r="H40" s="59" t="s">
        <v>105</v>
      </c>
      <c r="I40" s="70" t="s">
        <v>106</v>
      </c>
      <c r="J40" s="71" t="s">
        <v>107</v>
      </c>
      <c r="K40" s="127" t="s">
        <v>76</v>
      </c>
      <c r="L40" s="128"/>
      <c r="M40" s="72" t="s">
        <v>77</v>
      </c>
    </row>
    <row r="41" spans="1:13" x14ac:dyDescent="0.25">
      <c r="A41" s="122" t="s">
        <v>108</v>
      </c>
      <c r="B41" s="123"/>
      <c r="C41" s="123"/>
      <c r="D41" s="123"/>
      <c r="E41" s="123"/>
      <c r="F41" s="123"/>
      <c r="G41" s="124"/>
      <c r="H41" s="73">
        <v>90000</v>
      </c>
      <c r="I41" s="74">
        <v>0.52329999999999999</v>
      </c>
      <c r="J41" s="73">
        <f>H41*1.5233</f>
        <v>137097</v>
      </c>
      <c r="K41" s="161">
        <v>10</v>
      </c>
      <c r="L41" s="162"/>
      <c r="M41" s="52">
        <f>J41/K41</f>
        <v>13709.7</v>
      </c>
    </row>
    <row r="42" spans="1:13" ht="15.75" thickBot="1" x14ac:dyDescent="0.3">
      <c r="A42" s="122" t="s">
        <v>109</v>
      </c>
      <c r="B42" s="123"/>
      <c r="C42" s="123"/>
      <c r="D42" s="123"/>
      <c r="E42" s="123"/>
      <c r="F42" s="123"/>
      <c r="G42" s="124"/>
      <c r="H42" s="73">
        <v>60000</v>
      </c>
      <c r="I42" s="74">
        <v>0.52329999999999999</v>
      </c>
      <c r="J42" s="73">
        <f>H42*1.5233</f>
        <v>91398</v>
      </c>
      <c r="K42" s="161">
        <v>10</v>
      </c>
      <c r="L42" s="162"/>
      <c r="M42" s="52">
        <f>J42/K42</f>
        <v>9139.7999999999993</v>
      </c>
    </row>
    <row r="43" spans="1:13" ht="15.75" thickBot="1" x14ac:dyDescent="0.3">
      <c r="A43" s="121" t="s">
        <v>90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4"/>
      <c r="M43" s="66">
        <f>SUM(M41:M42)</f>
        <v>22849.5</v>
      </c>
    </row>
    <row r="44" spans="1:13" ht="15.75" thickBot="1" x14ac:dyDescent="0.3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42"/>
    </row>
    <row r="45" spans="1:13" ht="15.75" thickBot="1" x14ac:dyDescent="0.3">
      <c r="A45" s="112" t="s">
        <v>110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75">
        <f>SUM(M30,M23,M36,M43)</f>
        <v>157987.79999999999</v>
      </c>
    </row>
    <row r="46" spans="1:13" x14ac:dyDescent="0.25">
      <c r="A46" s="34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42"/>
    </row>
    <row r="47" spans="1:13" x14ac:dyDescent="0.25">
      <c r="A47" s="55" t="s">
        <v>111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7"/>
    </row>
    <row r="48" spans="1:13" ht="15.75" thickBot="1" x14ac:dyDescent="0.3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125" t="s">
        <v>1</v>
      </c>
      <c r="B49" s="126"/>
      <c r="C49" s="126"/>
      <c r="D49" s="126"/>
      <c r="E49" s="126"/>
      <c r="F49" s="126"/>
      <c r="G49" s="126"/>
      <c r="H49" s="67"/>
      <c r="I49" s="76"/>
      <c r="J49" s="71" t="s">
        <v>112</v>
      </c>
      <c r="K49" s="127" t="s">
        <v>113</v>
      </c>
      <c r="L49" s="128"/>
      <c r="M49" s="72"/>
    </row>
    <row r="50" spans="1:13" x14ac:dyDescent="0.25">
      <c r="A50" s="115" t="s">
        <v>114</v>
      </c>
      <c r="B50" s="116"/>
      <c r="C50" s="116"/>
      <c r="D50" s="116"/>
      <c r="E50" s="116"/>
      <c r="F50" s="116"/>
      <c r="G50" s="116"/>
      <c r="H50" s="77"/>
      <c r="I50" s="78"/>
      <c r="J50" s="79"/>
      <c r="K50" s="117">
        <f>ROUND(M45*J50,2)</f>
        <v>0</v>
      </c>
      <c r="L50" s="118"/>
      <c r="M50" s="52"/>
    </row>
    <row r="51" spans="1:13" x14ac:dyDescent="0.25">
      <c r="A51" s="80" t="s">
        <v>115</v>
      </c>
      <c r="B51" s="81"/>
      <c r="C51" s="81"/>
      <c r="D51" s="81"/>
      <c r="E51" s="81"/>
      <c r="F51" s="81"/>
      <c r="G51" s="81"/>
      <c r="H51" s="77"/>
      <c r="I51" s="78"/>
      <c r="J51" s="79"/>
      <c r="K51" s="117">
        <f>ROUND(M45*J51,2)</f>
        <v>0</v>
      </c>
      <c r="L51" s="118"/>
      <c r="M51" s="52"/>
    </row>
    <row r="52" spans="1:13" ht="15.75" thickBot="1" x14ac:dyDescent="0.3">
      <c r="A52" s="82" t="s">
        <v>116</v>
      </c>
      <c r="B52" s="83"/>
      <c r="C52" s="83"/>
      <c r="D52" s="83"/>
      <c r="E52" s="83"/>
      <c r="F52" s="83"/>
      <c r="G52" s="83"/>
      <c r="H52" s="84"/>
      <c r="I52" s="85"/>
      <c r="J52" s="79"/>
      <c r="K52" s="119">
        <f>ROUND(M45*J52,2)</f>
        <v>0</v>
      </c>
      <c r="L52" s="120"/>
      <c r="M52" s="52"/>
    </row>
    <row r="53" spans="1:13" ht="15.75" thickBot="1" x14ac:dyDescent="0.3">
      <c r="A53" s="121" t="s">
        <v>90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4"/>
      <c r="M53" s="66">
        <f>SUM(K50:L52)</f>
        <v>0</v>
      </c>
    </row>
    <row r="54" spans="1:13" ht="15.75" thickBot="1" x14ac:dyDescent="0.3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42"/>
    </row>
    <row r="55" spans="1:13" ht="15.75" thickBot="1" x14ac:dyDescent="0.3">
      <c r="A55" s="112" t="s">
        <v>117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75">
        <f>ROUND(M45+M53,0)</f>
        <v>157988</v>
      </c>
    </row>
    <row r="56" spans="1:13" x14ac:dyDescent="0.25">
      <c r="A56" s="86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8"/>
    </row>
    <row r="57" spans="1:13" x14ac:dyDescent="0.25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6"/>
    </row>
    <row r="58" spans="1:13" x14ac:dyDescent="0.25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11" t="s">
        <v>118</v>
      </c>
      <c r="G61" s="89"/>
      <c r="H61" s="89"/>
      <c r="I61" s="89"/>
      <c r="J61" s="35"/>
      <c r="K61" s="35"/>
      <c r="L61" s="35"/>
      <c r="M61" s="36"/>
    </row>
    <row r="62" spans="1:13" x14ac:dyDescent="0.25">
      <c r="A62" s="90"/>
      <c r="B62" s="91"/>
      <c r="C62" s="91"/>
      <c r="D62" s="91"/>
      <c r="E62" s="91"/>
      <c r="F62" s="12" t="s">
        <v>159</v>
      </c>
      <c r="G62" s="91"/>
      <c r="H62" s="91"/>
      <c r="I62" s="91"/>
      <c r="J62" s="91"/>
      <c r="K62" s="91"/>
      <c r="L62" s="91"/>
      <c r="M62" s="92"/>
    </row>
    <row r="63" spans="1:13" x14ac:dyDescent="0.25">
      <c r="A63" s="90"/>
      <c r="B63" s="91"/>
      <c r="C63" s="91"/>
      <c r="D63" s="91"/>
      <c r="E63" s="91"/>
      <c r="F63" s="12" t="s">
        <v>160</v>
      </c>
      <c r="G63" s="35"/>
      <c r="H63" s="35"/>
      <c r="I63" s="91"/>
      <c r="J63" s="91"/>
      <c r="K63" s="91"/>
      <c r="L63" s="91"/>
      <c r="M63" s="92"/>
    </row>
    <row r="64" spans="1:13" ht="15.75" thickBot="1" x14ac:dyDescent="0.3">
      <c r="A64" s="93"/>
      <c r="B64" s="94"/>
      <c r="C64" s="94"/>
      <c r="D64" s="94"/>
      <c r="E64" s="94"/>
      <c r="F64" s="47"/>
      <c r="G64" s="94"/>
      <c r="H64" s="94"/>
      <c r="I64" s="94"/>
      <c r="J64" s="94"/>
      <c r="K64" s="94"/>
      <c r="L64" s="94"/>
      <c r="M64" s="95"/>
    </row>
    <row r="65" spans="1:13" x14ac:dyDescent="0.25">
      <c r="A65" s="34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6"/>
    </row>
    <row r="66" spans="1:13" x14ac:dyDescent="0.25">
      <c r="A66" s="34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6"/>
    </row>
    <row r="67" spans="1:13" x14ac:dyDescent="0.25">
      <c r="A67" s="34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6"/>
    </row>
    <row r="68" spans="1:13" x14ac:dyDescent="0.25">
      <c r="A68" s="34"/>
      <c r="B68" s="35"/>
      <c r="C68" s="35"/>
      <c r="D68" s="35"/>
      <c r="E68" s="35"/>
      <c r="F68" s="11" t="s">
        <v>118</v>
      </c>
      <c r="G68" s="89"/>
      <c r="H68" s="89"/>
      <c r="I68" s="89"/>
      <c r="J68" s="35"/>
      <c r="K68" s="35"/>
      <c r="L68" s="35"/>
      <c r="M68" s="36"/>
    </row>
    <row r="69" spans="1:13" x14ac:dyDescent="0.25">
      <c r="A69" s="90"/>
      <c r="B69" s="91"/>
      <c r="C69" s="91"/>
      <c r="D69" s="91"/>
      <c r="E69" s="91"/>
      <c r="F69" s="12" t="s">
        <v>119</v>
      </c>
      <c r="G69" s="91"/>
      <c r="H69" s="91"/>
      <c r="I69" s="91"/>
      <c r="J69" s="91"/>
      <c r="K69" s="91"/>
      <c r="L69" s="91"/>
      <c r="M69" s="92"/>
    </row>
    <row r="70" spans="1:13" x14ac:dyDescent="0.25">
      <c r="A70" s="90"/>
      <c r="B70" s="91"/>
      <c r="C70" s="91"/>
      <c r="D70" s="91"/>
      <c r="E70" s="91"/>
      <c r="F70" s="12" t="s">
        <v>120</v>
      </c>
      <c r="G70" s="35"/>
      <c r="H70" s="35"/>
      <c r="I70" s="91"/>
      <c r="J70" s="91"/>
      <c r="K70" s="91"/>
      <c r="L70" s="91"/>
      <c r="M70" s="92"/>
    </row>
    <row r="71" spans="1:13" ht="15.75" thickBot="1" x14ac:dyDescent="0.3">
      <c r="A71" s="93"/>
      <c r="B71" s="94"/>
      <c r="C71" s="94"/>
      <c r="D71" s="94"/>
      <c r="E71" s="94"/>
      <c r="F71" s="47"/>
      <c r="G71" s="94"/>
      <c r="H71" s="94"/>
      <c r="I71" s="94"/>
      <c r="J71" s="94"/>
      <c r="K71" s="94"/>
      <c r="L71" s="94"/>
      <c r="M71" s="95"/>
    </row>
  </sheetData>
  <mergeCells count="59">
    <mergeCell ref="N28:O28"/>
    <mergeCell ref="N29:O29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23:L23"/>
    <mergeCell ref="A19:E19"/>
    <mergeCell ref="F19:G19"/>
    <mergeCell ref="H19:I19"/>
    <mergeCell ref="K19:L19"/>
    <mergeCell ref="A20:E20"/>
    <mergeCell ref="F20:G20"/>
    <mergeCell ref="H20:I20"/>
    <mergeCell ref="K20:L20"/>
    <mergeCell ref="A21:E21"/>
    <mergeCell ref="F21:G21"/>
    <mergeCell ref="H21:I21"/>
    <mergeCell ref="K21:L21"/>
    <mergeCell ref="A22:E22"/>
    <mergeCell ref="F22:G22"/>
    <mergeCell ref="H22:I22"/>
    <mergeCell ref="K22:L22"/>
    <mergeCell ref="K52:L52"/>
    <mergeCell ref="A53:L53"/>
    <mergeCell ref="A55:L55"/>
    <mergeCell ref="K35:L35"/>
    <mergeCell ref="A41:G41"/>
    <mergeCell ref="K41:L41"/>
    <mergeCell ref="A42:G42"/>
    <mergeCell ref="K42:L42"/>
    <mergeCell ref="A43:L43"/>
    <mergeCell ref="A36:L36"/>
    <mergeCell ref="A40:G40"/>
    <mergeCell ref="A27:H27"/>
    <mergeCell ref="K27:L27"/>
    <mergeCell ref="A30:L30"/>
    <mergeCell ref="A34:G34"/>
    <mergeCell ref="A35:G35"/>
    <mergeCell ref="K34:L34"/>
    <mergeCell ref="A29:H29"/>
    <mergeCell ref="K29:L29"/>
    <mergeCell ref="A28:H28"/>
    <mergeCell ref="K28:L28"/>
    <mergeCell ref="K40:L40"/>
    <mergeCell ref="A45:L45"/>
    <mergeCell ref="A50:G50"/>
    <mergeCell ref="K50:L50"/>
    <mergeCell ref="K51:L51"/>
    <mergeCell ref="A49:G49"/>
    <mergeCell ref="K49:L49"/>
  </mergeCells>
  <pageMargins left="0.7" right="0.7" top="0.75" bottom="0.75" header="0.3" footer="0.3"/>
  <pageSetup paperSize="9" scale="55"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rgb="FF92D050"/>
  </sheetPr>
  <dimension ref="A1:O75"/>
  <sheetViews>
    <sheetView view="pageBreakPreview" topLeftCell="A25" zoomScaleNormal="100" zoomScaleSheetLayoutView="100" workbookViewId="0">
      <selection activeCell="K29" sqref="K29:L40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164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350</v>
      </c>
      <c r="K19" s="161">
        <v>1</v>
      </c>
      <c r="L19" s="162"/>
      <c r="M19" s="52">
        <f>J19/K19</f>
        <v>350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400</v>
      </c>
      <c r="K20" s="161">
        <v>1</v>
      </c>
      <c r="L20" s="162"/>
      <c r="M20" s="52">
        <f>J20/K20</f>
        <v>400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60</v>
      </c>
      <c r="K21" s="161">
        <v>2</v>
      </c>
      <c r="L21" s="162"/>
      <c r="M21" s="52">
        <f>J21/K21</f>
        <v>30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800</v>
      </c>
      <c r="K22" s="161">
        <v>0.5</v>
      </c>
      <c r="L22" s="162"/>
      <c r="M22" s="52">
        <f>J22/K22</f>
        <v>1600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550</v>
      </c>
      <c r="K23" s="164">
        <v>0.5</v>
      </c>
      <c r="L23" s="165"/>
      <c r="M23" s="52">
        <f>J23/K23</f>
        <v>1100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3480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161</v>
      </c>
      <c r="B29" s="123"/>
      <c r="C29" s="123"/>
      <c r="D29" s="123"/>
      <c r="E29" s="123"/>
      <c r="F29" s="123"/>
      <c r="G29" s="123"/>
      <c r="H29" s="124"/>
      <c r="I29" s="61" t="s">
        <v>93</v>
      </c>
      <c r="J29" s="51">
        <v>15</v>
      </c>
      <c r="K29" s="129">
        <f>N29*1.78</f>
        <v>5117.5</v>
      </c>
      <c r="L29" s="137"/>
      <c r="M29" s="62">
        <f t="shared" ref="M29:M40" si="0">J29*K29</f>
        <v>76762.5</v>
      </c>
      <c r="N29" s="129">
        <v>2875</v>
      </c>
      <c r="O29" s="137"/>
    </row>
    <row r="30" spans="1:15" x14ac:dyDescent="0.25">
      <c r="A30" s="122" t="s">
        <v>213</v>
      </c>
      <c r="B30" s="169"/>
      <c r="C30" s="169"/>
      <c r="D30" s="169"/>
      <c r="E30" s="169"/>
      <c r="F30" s="169"/>
      <c r="G30" s="169"/>
      <c r="H30" s="170"/>
      <c r="I30" s="63" t="s">
        <v>93</v>
      </c>
      <c r="J30" s="64">
        <v>5</v>
      </c>
      <c r="K30" s="129">
        <f t="shared" ref="K30:K40" si="1">N30*1.78</f>
        <v>6005.72</v>
      </c>
      <c r="L30" s="137"/>
      <c r="M30" s="62">
        <f t="shared" si="0"/>
        <v>30028.600000000002</v>
      </c>
      <c r="N30" s="129">
        <v>3374</v>
      </c>
      <c r="O30" s="137"/>
    </row>
    <row r="31" spans="1:15" x14ac:dyDescent="0.25">
      <c r="A31" s="122" t="s">
        <v>214</v>
      </c>
      <c r="B31" s="169"/>
      <c r="C31" s="169"/>
      <c r="D31" s="169"/>
      <c r="E31" s="169"/>
      <c r="F31" s="169"/>
      <c r="G31" s="169"/>
      <c r="H31" s="170"/>
      <c r="I31" s="63" t="s">
        <v>94</v>
      </c>
      <c r="J31" s="64">
        <v>2</v>
      </c>
      <c r="K31" s="129">
        <f t="shared" si="1"/>
        <v>1958</v>
      </c>
      <c r="L31" s="137"/>
      <c r="M31" s="62">
        <f t="shared" si="0"/>
        <v>3916</v>
      </c>
      <c r="N31" s="129">
        <v>1100</v>
      </c>
      <c r="O31" s="137"/>
    </row>
    <row r="32" spans="1:15" x14ac:dyDescent="0.25">
      <c r="A32" s="122" t="s">
        <v>155</v>
      </c>
      <c r="B32" s="169"/>
      <c r="C32" s="169"/>
      <c r="D32" s="169"/>
      <c r="E32" s="169"/>
      <c r="F32" s="169"/>
      <c r="G32" s="169"/>
      <c r="H32" s="170"/>
      <c r="I32" s="63" t="s">
        <v>95</v>
      </c>
      <c r="J32" s="64">
        <v>1</v>
      </c>
      <c r="K32" s="129">
        <f t="shared" si="1"/>
        <v>614.1</v>
      </c>
      <c r="L32" s="137"/>
      <c r="M32" s="62">
        <f t="shared" si="0"/>
        <v>614.1</v>
      </c>
      <c r="N32" s="129">
        <v>345</v>
      </c>
      <c r="O32" s="137"/>
    </row>
    <row r="33" spans="1:15" x14ac:dyDescent="0.25">
      <c r="A33" s="122" t="s">
        <v>215</v>
      </c>
      <c r="B33" s="169"/>
      <c r="C33" s="169"/>
      <c r="D33" s="169"/>
      <c r="E33" s="169"/>
      <c r="F33" s="169"/>
      <c r="G33" s="169"/>
      <c r="H33" s="170"/>
      <c r="I33" s="63" t="s">
        <v>94</v>
      </c>
      <c r="J33" s="64">
        <v>1</v>
      </c>
      <c r="K33" s="129">
        <f t="shared" si="1"/>
        <v>3738</v>
      </c>
      <c r="L33" s="137"/>
      <c r="M33" s="62">
        <f t="shared" si="0"/>
        <v>3738</v>
      </c>
      <c r="N33" s="129">
        <v>2100</v>
      </c>
      <c r="O33" s="137"/>
    </row>
    <row r="34" spans="1:15" x14ac:dyDescent="0.25">
      <c r="A34" s="122" t="s">
        <v>212</v>
      </c>
      <c r="B34" s="169"/>
      <c r="C34" s="169"/>
      <c r="D34" s="169"/>
      <c r="E34" s="169"/>
      <c r="F34" s="169"/>
      <c r="G34" s="169"/>
      <c r="H34" s="170"/>
      <c r="I34" s="63" t="s">
        <v>94</v>
      </c>
      <c r="J34" s="64">
        <v>1</v>
      </c>
      <c r="K34" s="129">
        <f t="shared" si="1"/>
        <v>3738</v>
      </c>
      <c r="L34" s="137"/>
      <c r="M34" s="62">
        <f t="shared" si="0"/>
        <v>3738</v>
      </c>
      <c r="N34" s="129">
        <v>2100</v>
      </c>
      <c r="O34" s="137"/>
    </row>
    <row r="35" spans="1:15" x14ac:dyDescent="0.25">
      <c r="A35" s="122" t="s">
        <v>220</v>
      </c>
      <c r="B35" s="169"/>
      <c r="C35" s="169"/>
      <c r="D35" s="169"/>
      <c r="E35" s="169"/>
      <c r="F35" s="169"/>
      <c r="G35" s="169"/>
      <c r="H35" s="170"/>
      <c r="I35" s="63" t="s">
        <v>94</v>
      </c>
      <c r="J35" s="64">
        <v>1</v>
      </c>
      <c r="K35" s="129">
        <f t="shared" si="1"/>
        <v>18690</v>
      </c>
      <c r="L35" s="137"/>
      <c r="M35" s="62">
        <f>J35*K35</f>
        <v>18690</v>
      </c>
      <c r="N35" s="129">
        <v>10500</v>
      </c>
      <c r="O35" s="137"/>
    </row>
    <row r="36" spans="1:15" x14ac:dyDescent="0.25">
      <c r="A36" s="122" t="s">
        <v>216</v>
      </c>
      <c r="B36" s="169"/>
      <c r="C36" s="169"/>
      <c r="D36" s="169"/>
      <c r="E36" s="169"/>
      <c r="F36" s="169"/>
      <c r="G36" s="169"/>
      <c r="H36" s="170"/>
      <c r="I36" s="63" t="s">
        <v>94</v>
      </c>
      <c r="J36" s="64">
        <v>1</v>
      </c>
      <c r="K36" s="129">
        <f t="shared" si="1"/>
        <v>8802.1</v>
      </c>
      <c r="L36" s="137"/>
      <c r="M36" s="62">
        <f>J36*K36</f>
        <v>8802.1</v>
      </c>
      <c r="N36" s="129">
        <v>4945</v>
      </c>
      <c r="O36" s="137"/>
    </row>
    <row r="37" spans="1:15" x14ac:dyDescent="0.25">
      <c r="A37" s="122" t="s">
        <v>217</v>
      </c>
      <c r="B37" s="169"/>
      <c r="C37" s="169"/>
      <c r="D37" s="169"/>
      <c r="E37" s="169"/>
      <c r="F37" s="169"/>
      <c r="G37" s="169"/>
      <c r="H37" s="170"/>
      <c r="I37" s="63" t="s">
        <v>94</v>
      </c>
      <c r="J37" s="64">
        <v>1</v>
      </c>
      <c r="K37" s="129">
        <f t="shared" si="1"/>
        <v>11570</v>
      </c>
      <c r="L37" s="137"/>
      <c r="M37" s="62">
        <f>J37*K37</f>
        <v>11570</v>
      </c>
      <c r="N37" s="129">
        <v>6500</v>
      </c>
      <c r="O37" s="137"/>
    </row>
    <row r="38" spans="1:15" x14ac:dyDescent="0.25">
      <c r="A38" s="122" t="s">
        <v>218</v>
      </c>
      <c r="B38" s="169"/>
      <c r="C38" s="169"/>
      <c r="D38" s="169"/>
      <c r="E38" s="169"/>
      <c r="F38" s="169"/>
      <c r="G38" s="169"/>
      <c r="H38" s="170"/>
      <c r="I38" s="63" t="s">
        <v>94</v>
      </c>
      <c r="J38" s="64">
        <v>6</v>
      </c>
      <c r="K38" s="129">
        <f t="shared" si="1"/>
        <v>2136</v>
      </c>
      <c r="L38" s="137"/>
      <c r="M38" s="62">
        <f>J38*K38</f>
        <v>12816</v>
      </c>
      <c r="N38" s="129">
        <v>1200</v>
      </c>
      <c r="O38" s="137"/>
    </row>
    <row r="39" spans="1:15" x14ac:dyDescent="0.25">
      <c r="A39" s="122" t="s">
        <v>227</v>
      </c>
      <c r="B39" s="169"/>
      <c r="C39" s="169"/>
      <c r="D39" s="169"/>
      <c r="E39" s="169"/>
      <c r="F39" s="169"/>
      <c r="G39" s="169"/>
      <c r="H39" s="170"/>
      <c r="I39" s="63" t="s">
        <v>94</v>
      </c>
      <c r="J39" s="64">
        <v>1</v>
      </c>
      <c r="K39" s="129">
        <f t="shared" si="1"/>
        <v>112585</v>
      </c>
      <c r="L39" s="137"/>
      <c r="M39" s="62">
        <f>J39*K39</f>
        <v>112585</v>
      </c>
      <c r="N39" s="129">
        <v>63250</v>
      </c>
      <c r="O39" s="137"/>
    </row>
    <row r="40" spans="1:15" ht="15.75" thickBot="1" x14ac:dyDescent="0.3">
      <c r="A40" s="131" t="s">
        <v>219</v>
      </c>
      <c r="B40" s="132"/>
      <c r="C40" s="132"/>
      <c r="D40" s="132"/>
      <c r="E40" s="132"/>
      <c r="F40" s="132"/>
      <c r="G40" s="132"/>
      <c r="H40" s="133"/>
      <c r="I40" s="63" t="s">
        <v>94</v>
      </c>
      <c r="J40" s="64">
        <v>2.4</v>
      </c>
      <c r="K40" s="129">
        <f t="shared" si="1"/>
        <v>2136</v>
      </c>
      <c r="L40" s="137"/>
      <c r="M40" s="62">
        <f t="shared" si="0"/>
        <v>5126.3999999999996</v>
      </c>
      <c r="N40" s="174">
        <v>1200</v>
      </c>
      <c r="O40" s="175"/>
    </row>
    <row r="41" spans="1:15" ht="15.75" thickBot="1" x14ac:dyDescent="0.3">
      <c r="A41" s="121" t="s">
        <v>90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4"/>
      <c r="M41" s="66">
        <f>SUM(M29:M40)</f>
        <v>288386.70000000007</v>
      </c>
    </row>
    <row r="42" spans="1:15" x14ac:dyDescent="0.25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42"/>
    </row>
    <row r="43" spans="1:15" x14ac:dyDescent="0.25">
      <c r="A43" s="55" t="s">
        <v>96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7"/>
    </row>
    <row r="44" spans="1:15" ht="15.75" thickBot="1" x14ac:dyDescent="0.3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42"/>
    </row>
    <row r="45" spans="1:15" x14ac:dyDescent="0.25">
      <c r="A45" s="125" t="s">
        <v>97</v>
      </c>
      <c r="B45" s="126"/>
      <c r="C45" s="126"/>
      <c r="D45" s="126"/>
      <c r="E45" s="126"/>
      <c r="F45" s="126"/>
      <c r="G45" s="128"/>
      <c r="H45" s="59" t="s">
        <v>98</v>
      </c>
      <c r="I45" s="67" t="s">
        <v>99</v>
      </c>
      <c r="J45" s="68" t="s">
        <v>100</v>
      </c>
      <c r="K45" s="163" t="s">
        <v>101</v>
      </c>
      <c r="L45" s="128"/>
      <c r="M45" s="60" t="s">
        <v>77</v>
      </c>
    </row>
    <row r="46" spans="1:15" ht="15.75" thickBot="1" x14ac:dyDescent="0.3">
      <c r="A46" s="122" t="s">
        <v>102</v>
      </c>
      <c r="B46" s="123"/>
      <c r="C46" s="123"/>
      <c r="D46" s="123"/>
      <c r="E46" s="123"/>
      <c r="F46" s="123"/>
      <c r="G46" s="124"/>
      <c r="H46" s="69"/>
      <c r="I46" s="61">
        <v>25</v>
      </c>
      <c r="J46" s="69"/>
      <c r="K46" s="129">
        <v>90000</v>
      </c>
      <c r="L46" s="137"/>
      <c r="M46" s="52">
        <f>K46/I46</f>
        <v>3600</v>
      </c>
    </row>
    <row r="47" spans="1:15" ht="15.75" thickBot="1" x14ac:dyDescent="0.3">
      <c r="A47" s="121" t="s">
        <v>90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66">
        <f>M46</f>
        <v>3600</v>
      </c>
    </row>
    <row r="48" spans="1:15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55" t="s">
        <v>103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7"/>
    </row>
    <row r="50" spans="1:13" ht="15.75" thickBot="1" x14ac:dyDescent="0.3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ht="23.25" x14ac:dyDescent="0.25">
      <c r="A51" s="125" t="s">
        <v>104</v>
      </c>
      <c r="B51" s="126"/>
      <c r="C51" s="126"/>
      <c r="D51" s="126"/>
      <c r="E51" s="126"/>
      <c r="F51" s="126"/>
      <c r="G51" s="128"/>
      <c r="H51" s="59" t="s">
        <v>105</v>
      </c>
      <c r="I51" s="70" t="s">
        <v>106</v>
      </c>
      <c r="J51" s="71" t="s">
        <v>107</v>
      </c>
      <c r="K51" s="127" t="s">
        <v>76</v>
      </c>
      <c r="L51" s="128"/>
      <c r="M51" s="72" t="s">
        <v>77</v>
      </c>
    </row>
    <row r="52" spans="1:13" x14ac:dyDescent="0.25">
      <c r="A52" s="122" t="s">
        <v>108</v>
      </c>
      <c r="B52" s="123"/>
      <c r="C52" s="123"/>
      <c r="D52" s="123"/>
      <c r="E52" s="123"/>
      <c r="F52" s="123"/>
      <c r="G52" s="124"/>
      <c r="H52" s="73">
        <v>90000</v>
      </c>
      <c r="I52" s="74">
        <v>0.52329999999999999</v>
      </c>
      <c r="J52" s="73">
        <f>H52*1.5233</f>
        <v>137097</v>
      </c>
      <c r="K52" s="161">
        <v>4.5</v>
      </c>
      <c r="L52" s="162"/>
      <c r="M52" s="52">
        <f>J52/K52</f>
        <v>30466</v>
      </c>
    </row>
    <row r="53" spans="1:13" ht="15.75" thickBot="1" x14ac:dyDescent="0.3">
      <c r="A53" s="122" t="s">
        <v>109</v>
      </c>
      <c r="B53" s="123"/>
      <c r="C53" s="123"/>
      <c r="D53" s="123"/>
      <c r="E53" s="123"/>
      <c r="F53" s="123"/>
      <c r="G53" s="124"/>
      <c r="H53" s="73">
        <v>60000</v>
      </c>
      <c r="I53" s="74">
        <v>0.52329999999999999</v>
      </c>
      <c r="J53" s="73">
        <f>H53*1.5233</f>
        <v>91398</v>
      </c>
      <c r="K53" s="161">
        <v>4.5</v>
      </c>
      <c r="L53" s="162"/>
      <c r="M53" s="52">
        <f>J53/K53</f>
        <v>20310.666666666668</v>
      </c>
    </row>
    <row r="54" spans="1:13" ht="15.75" thickBot="1" x14ac:dyDescent="0.3">
      <c r="A54" s="121" t="s">
        <v>90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4"/>
      <c r="M54" s="66">
        <f>SUM(M52:M53)</f>
        <v>50776.666666666672</v>
      </c>
    </row>
    <row r="55" spans="1:13" ht="15.75" thickBot="1" x14ac:dyDescent="0.3">
      <c r="A55" s="34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42"/>
    </row>
    <row r="56" spans="1:13" ht="15.75" thickBot="1" x14ac:dyDescent="0.3">
      <c r="A56" s="112" t="s">
        <v>110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75">
        <f>SUM(M41,M24,M47,M54)</f>
        <v>346243.36666666676</v>
      </c>
    </row>
    <row r="57" spans="1:13" x14ac:dyDescent="0.25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42"/>
    </row>
    <row r="58" spans="1:13" x14ac:dyDescent="0.25">
      <c r="A58" s="55" t="s">
        <v>111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7"/>
    </row>
    <row r="59" spans="1:13" ht="15.75" thickBot="1" x14ac:dyDescent="0.3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42"/>
    </row>
    <row r="60" spans="1:13" x14ac:dyDescent="0.25">
      <c r="A60" s="125" t="s">
        <v>1</v>
      </c>
      <c r="B60" s="126"/>
      <c r="C60" s="126"/>
      <c r="D60" s="126"/>
      <c r="E60" s="126"/>
      <c r="F60" s="126"/>
      <c r="G60" s="126"/>
      <c r="H60" s="67"/>
      <c r="I60" s="76"/>
      <c r="J60" s="71" t="s">
        <v>112</v>
      </c>
      <c r="K60" s="127" t="s">
        <v>113</v>
      </c>
      <c r="L60" s="128"/>
      <c r="M60" s="72"/>
    </row>
    <row r="61" spans="1:13" x14ac:dyDescent="0.25">
      <c r="A61" s="115" t="s">
        <v>114</v>
      </c>
      <c r="B61" s="116"/>
      <c r="C61" s="116"/>
      <c r="D61" s="116"/>
      <c r="E61" s="116"/>
      <c r="F61" s="116"/>
      <c r="G61" s="116"/>
      <c r="H61" s="77"/>
      <c r="I61" s="78"/>
      <c r="J61" s="79"/>
      <c r="K61" s="117">
        <f>ROUND(M56*J61,2)</f>
        <v>0</v>
      </c>
      <c r="L61" s="118"/>
      <c r="M61" s="52"/>
    </row>
    <row r="62" spans="1:13" x14ac:dyDescent="0.25">
      <c r="A62" s="80" t="s">
        <v>115</v>
      </c>
      <c r="B62" s="81"/>
      <c r="C62" s="81"/>
      <c r="D62" s="81"/>
      <c r="E62" s="81"/>
      <c r="F62" s="81"/>
      <c r="G62" s="81"/>
      <c r="H62" s="77"/>
      <c r="I62" s="78"/>
      <c r="J62" s="79"/>
      <c r="K62" s="117">
        <f>ROUND(M56*J62,2)</f>
        <v>0</v>
      </c>
      <c r="L62" s="118"/>
      <c r="M62" s="52"/>
    </row>
    <row r="63" spans="1:13" ht="15.75" thickBot="1" x14ac:dyDescent="0.3">
      <c r="A63" s="82" t="s">
        <v>116</v>
      </c>
      <c r="B63" s="83"/>
      <c r="C63" s="83"/>
      <c r="D63" s="83"/>
      <c r="E63" s="83"/>
      <c r="F63" s="83"/>
      <c r="G63" s="83"/>
      <c r="H63" s="84"/>
      <c r="I63" s="85"/>
      <c r="J63" s="79"/>
      <c r="K63" s="119">
        <f>ROUND(M56*J63,2)</f>
        <v>0</v>
      </c>
      <c r="L63" s="120"/>
      <c r="M63" s="52"/>
    </row>
    <row r="64" spans="1:13" ht="15.75" thickBot="1" x14ac:dyDescent="0.3">
      <c r="A64" s="121" t="s">
        <v>90</v>
      </c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4"/>
      <c r="M64" s="66">
        <f>SUM(K61:L63)</f>
        <v>0</v>
      </c>
    </row>
    <row r="65" spans="1:13" ht="15.75" thickBot="1" x14ac:dyDescent="0.3">
      <c r="A65" s="34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42"/>
    </row>
    <row r="66" spans="1:13" ht="15.75" thickBot="1" x14ac:dyDescent="0.3">
      <c r="A66" s="112" t="s">
        <v>117</v>
      </c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4"/>
      <c r="M66" s="75">
        <f>ROUND(M56+M64,0)</f>
        <v>346243</v>
      </c>
    </row>
    <row r="67" spans="1:13" x14ac:dyDescent="0.25">
      <c r="A67" s="86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8"/>
    </row>
    <row r="68" spans="1:13" x14ac:dyDescent="0.25">
      <c r="A68" s="34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6"/>
    </row>
    <row r="69" spans="1:13" x14ac:dyDescent="0.25">
      <c r="A69" s="34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6"/>
    </row>
    <row r="70" spans="1:13" x14ac:dyDescent="0.25">
      <c r="A70" s="34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6"/>
    </row>
    <row r="71" spans="1:13" x14ac:dyDescent="0.25">
      <c r="A71" s="34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6"/>
    </row>
    <row r="72" spans="1:13" x14ac:dyDescent="0.25">
      <c r="A72" s="34"/>
      <c r="B72" s="35"/>
      <c r="C72" s="35"/>
      <c r="D72" s="35"/>
      <c r="E72" s="35"/>
      <c r="F72" s="11" t="s">
        <v>118</v>
      </c>
      <c r="G72" s="89"/>
      <c r="H72" s="89"/>
      <c r="I72" s="89"/>
      <c r="J72" s="35"/>
      <c r="K72" s="35"/>
      <c r="L72" s="35"/>
      <c r="M72" s="36"/>
    </row>
    <row r="73" spans="1:13" x14ac:dyDescent="0.25">
      <c r="A73" s="90"/>
      <c r="B73" s="91"/>
      <c r="C73" s="91"/>
      <c r="D73" s="91"/>
      <c r="E73" s="91"/>
      <c r="F73" s="12" t="s">
        <v>119</v>
      </c>
      <c r="G73" s="91"/>
      <c r="H73" s="91"/>
      <c r="I73" s="91"/>
      <c r="J73" s="91"/>
      <c r="K73" s="91"/>
      <c r="L73" s="91"/>
      <c r="M73" s="92"/>
    </row>
    <row r="74" spans="1:13" x14ac:dyDescent="0.25">
      <c r="A74" s="90"/>
      <c r="B74" s="91"/>
      <c r="C74" s="91"/>
      <c r="D74" s="91"/>
      <c r="E74" s="91"/>
      <c r="F74" s="12" t="s">
        <v>120</v>
      </c>
      <c r="G74" s="35"/>
      <c r="H74" s="35"/>
      <c r="I74" s="91"/>
      <c r="J74" s="91"/>
      <c r="K74" s="91"/>
      <c r="L74" s="91"/>
      <c r="M74" s="92"/>
    </row>
    <row r="75" spans="1:13" ht="15.75" thickBot="1" x14ac:dyDescent="0.3">
      <c r="A75" s="93"/>
      <c r="B75" s="94"/>
      <c r="C75" s="94"/>
      <c r="D75" s="94"/>
      <c r="E75" s="94"/>
      <c r="F75" s="47"/>
      <c r="G75" s="94"/>
      <c r="H75" s="94"/>
      <c r="I75" s="94"/>
      <c r="J75" s="94"/>
      <c r="K75" s="94"/>
      <c r="L75" s="94"/>
      <c r="M75" s="95"/>
    </row>
  </sheetData>
  <mergeCells count="93">
    <mergeCell ref="N39:O39"/>
    <mergeCell ref="N40:O40"/>
    <mergeCell ref="N34:O34"/>
    <mergeCell ref="N35:O35"/>
    <mergeCell ref="N36:O36"/>
    <mergeCell ref="N37:O37"/>
    <mergeCell ref="N38:O38"/>
    <mergeCell ref="N29:O29"/>
    <mergeCell ref="N30:O30"/>
    <mergeCell ref="N31:O31"/>
    <mergeCell ref="N32:O32"/>
    <mergeCell ref="N33:O33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29:H29"/>
    <mergeCell ref="K29:L29"/>
    <mergeCell ref="A30:H30"/>
    <mergeCell ref="K30:L30"/>
    <mergeCell ref="A31:H31"/>
    <mergeCell ref="K31:L31"/>
    <mergeCell ref="A32:H32"/>
    <mergeCell ref="K32:L32"/>
    <mergeCell ref="A33:H33"/>
    <mergeCell ref="K33:L33"/>
    <mergeCell ref="A34:H34"/>
    <mergeCell ref="K34:L34"/>
    <mergeCell ref="A53:G53"/>
    <mergeCell ref="K53:L53"/>
    <mergeCell ref="A54:L54"/>
    <mergeCell ref="A56:L56"/>
    <mergeCell ref="A35:H35"/>
    <mergeCell ref="K35:L35"/>
    <mergeCell ref="A36:H36"/>
    <mergeCell ref="K36:L36"/>
    <mergeCell ref="A37:H37"/>
    <mergeCell ref="K37:L37"/>
    <mergeCell ref="A38:H38"/>
    <mergeCell ref="K38:L38"/>
    <mergeCell ref="A39:H39"/>
    <mergeCell ref="K39:L39"/>
    <mergeCell ref="A40:H40"/>
    <mergeCell ref="K40:L40"/>
    <mergeCell ref="A41:L41"/>
    <mergeCell ref="A45:G45"/>
    <mergeCell ref="K45:L45"/>
    <mergeCell ref="A46:G46"/>
    <mergeCell ref="K46:L46"/>
    <mergeCell ref="A47:L47"/>
    <mergeCell ref="A51:G51"/>
    <mergeCell ref="K51:L51"/>
    <mergeCell ref="A52:G52"/>
    <mergeCell ref="K52:L52"/>
    <mergeCell ref="K63:L63"/>
    <mergeCell ref="A64:L64"/>
    <mergeCell ref="A66:L66"/>
    <mergeCell ref="A60:G60"/>
    <mergeCell ref="K60:L60"/>
    <mergeCell ref="A61:G61"/>
    <mergeCell ref="K61:L61"/>
    <mergeCell ref="K62:L62"/>
  </mergeCells>
  <pageMargins left="0.7" right="0.7" top="0.75" bottom="0.75" header="0.3" footer="0.3"/>
  <pageSetup paperSize="9" scale="55"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tabColor rgb="FF92D050"/>
  </sheetPr>
  <dimension ref="A1:O71"/>
  <sheetViews>
    <sheetView view="pageBreakPreview" topLeftCell="A25" zoomScaleNormal="100" zoomScaleSheetLayoutView="100" workbookViewId="0">
      <selection activeCell="K29" sqref="K29:L32"/>
    </sheetView>
  </sheetViews>
  <sheetFormatPr baseColWidth="10" defaultRowHeight="15" x14ac:dyDescent="0.25"/>
  <cols>
    <col min="13" max="13" width="12.85546875" bestFit="1" customWidth="1"/>
  </cols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257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0.1</v>
      </c>
      <c r="L19" s="162"/>
      <c r="M19" s="52">
        <f>J19/K19</f>
        <v>2400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0.1</v>
      </c>
      <c r="L20" s="162"/>
      <c r="M20" s="52">
        <f>J20/K20</f>
        <v>3000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0.125</v>
      </c>
      <c r="L22" s="162"/>
      <c r="M22" s="52">
        <f>J22/K22</f>
        <v>3600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0.25</v>
      </c>
      <c r="L23" s="165"/>
      <c r="M23" s="52">
        <f>J23/K23</f>
        <v>960</v>
      </c>
    </row>
    <row r="24" spans="1:15" ht="15.75" thickBot="1" x14ac:dyDescent="0.3">
      <c r="A24" s="196" t="s">
        <v>90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8"/>
      <c r="M24" s="54">
        <f>SUM(M19:M23)</f>
        <v>9975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228</v>
      </c>
      <c r="B29" s="123"/>
      <c r="C29" s="123"/>
      <c r="D29" s="123"/>
      <c r="E29" s="123"/>
      <c r="F29" s="123"/>
      <c r="G29" s="123"/>
      <c r="H29" s="124"/>
      <c r="I29" s="61" t="s">
        <v>70</v>
      </c>
      <c r="J29" s="51">
        <v>1</v>
      </c>
      <c r="K29" s="129">
        <f>N29*1.78</f>
        <v>989827.74</v>
      </c>
      <c r="L29" s="137"/>
      <c r="M29" s="62">
        <f>J29*K29</f>
        <v>989827.74</v>
      </c>
      <c r="N29" s="129">
        <v>556083</v>
      </c>
      <c r="O29" s="137"/>
    </row>
    <row r="30" spans="1:15" x14ac:dyDescent="0.25">
      <c r="A30" s="122" t="s">
        <v>229</v>
      </c>
      <c r="B30" s="123"/>
      <c r="C30" s="123"/>
      <c r="D30" s="123"/>
      <c r="E30" s="123"/>
      <c r="F30" s="123"/>
      <c r="G30" s="123"/>
      <c r="H30" s="124"/>
      <c r="I30" s="61" t="s">
        <v>93</v>
      </c>
      <c r="J30" s="51">
        <v>1</v>
      </c>
      <c r="K30" s="129">
        <f t="shared" ref="K30:K32" si="0">N30*1.78</f>
        <v>28964.16</v>
      </c>
      <c r="L30" s="137"/>
      <c r="M30" s="62">
        <f>J30*K30</f>
        <v>28964.16</v>
      </c>
      <c r="N30" s="129">
        <v>16272</v>
      </c>
      <c r="O30" s="137"/>
    </row>
    <row r="31" spans="1:15" x14ac:dyDescent="0.25">
      <c r="A31" s="96" t="s">
        <v>230</v>
      </c>
      <c r="B31" s="97"/>
      <c r="C31" s="97"/>
      <c r="D31" s="97"/>
      <c r="E31" s="97"/>
      <c r="F31" s="97"/>
      <c r="G31" s="97"/>
      <c r="H31" s="98"/>
      <c r="I31" s="61" t="s">
        <v>70</v>
      </c>
      <c r="J31" s="51">
        <v>1</v>
      </c>
      <c r="K31" s="129">
        <f t="shared" si="0"/>
        <v>522803.8</v>
      </c>
      <c r="L31" s="137"/>
      <c r="M31" s="62">
        <f>J31*K31</f>
        <v>522803.8</v>
      </c>
      <c r="N31" s="129">
        <v>293710</v>
      </c>
      <c r="O31" s="137"/>
    </row>
    <row r="32" spans="1:15" ht="15.75" thickBot="1" x14ac:dyDescent="0.3">
      <c r="A32" s="122" t="s">
        <v>231</v>
      </c>
      <c r="B32" s="123"/>
      <c r="C32" s="123"/>
      <c r="D32" s="123"/>
      <c r="E32" s="123"/>
      <c r="F32" s="123"/>
      <c r="G32" s="123"/>
      <c r="H32" s="124"/>
      <c r="I32" s="61" t="s">
        <v>70</v>
      </c>
      <c r="J32" s="51">
        <v>12</v>
      </c>
      <c r="K32" s="129">
        <f t="shared" si="0"/>
        <v>92729.1</v>
      </c>
      <c r="L32" s="137"/>
      <c r="M32" s="62">
        <f>J32*K32</f>
        <v>1112749.2000000002</v>
      </c>
      <c r="N32" s="129">
        <v>52095</v>
      </c>
      <c r="O32" s="137"/>
    </row>
    <row r="33" spans="1:13" ht="15.75" thickBot="1" x14ac:dyDescent="0.3">
      <c r="A33" s="121" t="s">
        <v>90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4"/>
      <c r="M33" s="66">
        <f>SUM(M29:M32)</f>
        <v>2654344.9000000004</v>
      </c>
    </row>
    <row r="34" spans="1:13" x14ac:dyDescent="0.25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x14ac:dyDescent="0.25">
      <c r="A35" s="55" t="s">
        <v>96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7"/>
    </row>
    <row r="36" spans="1:13" ht="15.75" thickBot="1" x14ac:dyDescent="0.3">
      <c r="A36" s="34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42"/>
    </row>
    <row r="37" spans="1:13" x14ac:dyDescent="0.25">
      <c r="A37" s="125" t="s">
        <v>97</v>
      </c>
      <c r="B37" s="126"/>
      <c r="C37" s="126"/>
      <c r="D37" s="126"/>
      <c r="E37" s="126"/>
      <c r="F37" s="126"/>
      <c r="G37" s="128"/>
      <c r="H37" s="59" t="s">
        <v>98</v>
      </c>
      <c r="I37" s="67" t="s">
        <v>99</v>
      </c>
      <c r="J37" s="68" t="s">
        <v>100</v>
      </c>
      <c r="K37" s="163" t="s">
        <v>101</v>
      </c>
      <c r="L37" s="128"/>
      <c r="M37" s="60" t="s">
        <v>77</v>
      </c>
    </row>
    <row r="38" spans="1:13" ht="15.75" thickBot="1" x14ac:dyDescent="0.3">
      <c r="A38" s="122" t="s">
        <v>102</v>
      </c>
      <c r="B38" s="123"/>
      <c r="C38" s="123"/>
      <c r="D38" s="123"/>
      <c r="E38" s="123"/>
      <c r="F38" s="123"/>
      <c r="G38" s="124"/>
      <c r="H38" s="69"/>
      <c r="I38" s="61">
        <v>18</v>
      </c>
      <c r="J38" s="69"/>
      <c r="K38" s="129">
        <v>90000</v>
      </c>
      <c r="L38" s="137"/>
      <c r="M38" s="52">
        <f>K38/I38</f>
        <v>5000</v>
      </c>
    </row>
    <row r="39" spans="1:13" ht="15.75" thickBot="1" x14ac:dyDescent="0.3">
      <c r="A39" s="121" t="s">
        <v>90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4"/>
      <c r="M39" s="66">
        <f>M38</f>
        <v>5000</v>
      </c>
    </row>
    <row r="40" spans="1:13" x14ac:dyDescent="0.25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42"/>
    </row>
    <row r="41" spans="1:13" x14ac:dyDescent="0.25">
      <c r="A41" s="55" t="s">
        <v>103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7"/>
    </row>
    <row r="42" spans="1:13" ht="15.75" thickBot="1" x14ac:dyDescent="0.3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42"/>
    </row>
    <row r="43" spans="1:13" ht="23.25" x14ac:dyDescent="0.25">
      <c r="A43" s="125" t="s">
        <v>104</v>
      </c>
      <c r="B43" s="126"/>
      <c r="C43" s="126"/>
      <c r="D43" s="126"/>
      <c r="E43" s="126"/>
      <c r="F43" s="126"/>
      <c r="G43" s="128"/>
      <c r="H43" s="59" t="s">
        <v>105</v>
      </c>
      <c r="I43" s="70" t="s">
        <v>106</v>
      </c>
      <c r="J43" s="71" t="s">
        <v>107</v>
      </c>
      <c r="K43" s="127" t="s">
        <v>76</v>
      </c>
      <c r="L43" s="128"/>
      <c r="M43" s="72" t="s">
        <v>77</v>
      </c>
    </row>
    <row r="44" spans="1:13" x14ac:dyDescent="0.25">
      <c r="A44" s="122" t="s">
        <v>108</v>
      </c>
      <c r="B44" s="123"/>
      <c r="C44" s="123"/>
      <c r="D44" s="123"/>
      <c r="E44" s="123"/>
      <c r="F44" s="123"/>
      <c r="G44" s="124"/>
      <c r="H44" s="73">
        <v>90000</v>
      </c>
      <c r="I44" s="74">
        <v>0.52329999999999999</v>
      </c>
      <c r="J44" s="73">
        <f>H44*1.5233</f>
        <v>137097</v>
      </c>
      <c r="K44" s="161">
        <v>0.4</v>
      </c>
      <c r="L44" s="162"/>
      <c r="M44" s="52">
        <f>J44/K44</f>
        <v>342742.5</v>
      </c>
    </row>
    <row r="45" spans="1:13" ht="15.75" thickBot="1" x14ac:dyDescent="0.3">
      <c r="A45" s="122" t="s">
        <v>109</v>
      </c>
      <c r="B45" s="123"/>
      <c r="C45" s="123"/>
      <c r="D45" s="123"/>
      <c r="E45" s="123"/>
      <c r="F45" s="123"/>
      <c r="G45" s="124"/>
      <c r="H45" s="73">
        <v>60000</v>
      </c>
      <c r="I45" s="74">
        <v>0.52329999999999999</v>
      </c>
      <c r="J45" s="73">
        <f>H45*1.5233</f>
        <v>91398</v>
      </c>
      <c r="K45" s="161">
        <v>0.4</v>
      </c>
      <c r="L45" s="162"/>
      <c r="M45" s="52">
        <f>J45/K45</f>
        <v>228495</v>
      </c>
    </row>
    <row r="46" spans="1:13" ht="15.75" thickBot="1" x14ac:dyDescent="0.3">
      <c r="A46" s="121" t="s">
        <v>90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66">
        <f>SUM(M44:M45)</f>
        <v>571237.5</v>
      </c>
    </row>
    <row r="47" spans="1:13" ht="15.75" thickBot="1" x14ac:dyDescent="0.3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3" ht="15.75" thickBot="1" x14ac:dyDescent="0.3">
      <c r="A48" s="112" t="s">
        <v>110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4"/>
      <c r="M48" s="75">
        <f>SUM(M33,M24,M39,M46)</f>
        <v>3240557.4000000004</v>
      </c>
    </row>
    <row r="49" spans="1:13" x14ac:dyDescent="0.25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x14ac:dyDescent="0.25">
      <c r="A50" s="55" t="s">
        <v>111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7"/>
    </row>
    <row r="51" spans="1:13" ht="15.75" thickBot="1" x14ac:dyDescent="0.3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42"/>
    </row>
    <row r="52" spans="1:13" x14ac:dyDescent="0.25">
      <c r="A52" s="125" t="s">
        <v>1</v>
      </c>
      <c r="B52" s="126"/>
      <c r="C52" s="126"/>
      <c r="D52" s="126"/>
      <c r="E52" s="126"/>
      <c r="F52" s="126"/>
      <c r="G52" s="126"/>
      <c r="H52" s="67"/>
      <c r="I52" s="76"/>
      <c r="J52" s="71" t="s">
        <v>112</v>
      </c>
      <c r="K52" s="127" t="s">
        <v>113</v>
      </c>
      <c r="L52" s="128"/>
      <c r="M52" s="72"/>
    </row>
    <row r="53" spans="1:13" x14ac:dyDescent="0.25">
      <c r="A53" s="115" t="s">
        <v>114</v>
      </c>
      <c r="B53" s="116"/>
      <c r="C53" s="116"/>
      <c r="D53" s="116"/>
      <c r="E53" s="116"/>
      <c r="F53" s="116"/>
      <c r="G53" s="116"/>
      <c r="H53" s="77"/>
      <c r="I53" s="78"/>
      <c r="J53" s="79"/>
      <c r="K53" s="117">
        <f>ROUND(M48*J53,2)</f>
        <v>0</v>
      </c>
      <c r="L53" s="118"/>
      <c r="M53" s="52"/>
    </row>
    <row r="54" spans="1:13" x14ac:dyDescent="0.25">
      <c r="A54" s="80" t="s">
        <v>115</v>
      </c>
      <c r="B54" s="81"/>
      <c r="C54" s="81"/>
      <c r="D54" s="81"/>
      <c r="E54" s="81"/>
      <c r="F54" s="81"/>
      <c r="G54" s="81"/>
      <c r="H54" s="77"/>
      <c r="I54" s="78"/>
      <c r="J54" s="79"/>
      <c r="K54" s="117">
        <f>ROUND(M48*J54,2)</f>
        <v>0</v>
      </c>
      <c r="L54" s="118"/>
      <c r="M54" s="52"/>
    </row>
    <row r="55" spans="1:13" ht="15.75" thickBot="1" x14ac:dyDescent="0.3">
      <c r="A55" s="82" t="s">
        <v>116</v>
      </c>
      <c r="B55" s="83"/>
      <c r="C55" s="83"/>
      <c r="D55" s="83"/>
      <c r="E55" s="83"/>
      <c r="F55" s="83"/>
      <c r="G55" s="83"/>
      <c r="H55" s="84"/>
      <c r="I55" s="85"/>
      <c r="J55" s="79"/>
      <c r="K55" s="119">
        <f>ROUND(M48*J55,2)</f>
        <v>0</v>
      </c>
      <c r="L55" s="120"/>
      <c r="M55" s="52"/>
    </row>
    <row r="56" spans="1:13" ht="15.75" thickBot="1" x14ac:dyDescent="0.3">
      <c r="A56" s="121" t="s">
        <v>90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66">
        <f>SUM(K53:L55)</f>
        <v>0</v>
      </c>
    </row>
    <row r="57" spans="1:13" ht="15.75" thickBot="1" x14ac:dyDescent="0.3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42"/>
    </row>
    <row r="58" spans="1:13" ht="15.75" thickBot="1" x14ac:dyDescent="0.3">
      <c r="A58" s="112" t="s">
        <v>117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4"/>
      <c r="M58" s="75">
        <f>ROUND(M48+M56,0)</f>
        <v>3240557</v>
      </c>
    </row>
    <row r="59" spans="1:13" x14ac:dyDescent="0.25">
      <c r="A59" s="86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8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34"/>
      <c r="B64" s="35"/>
      <c r="C64" s="35"/>
      <c r="D64" s="35"/>
      <c r="E64" s="35"/>
      <c r="F64" s="11" t="s">
        <v>118</v>
      </c>
      <c r="G64" s="89"/>
      <c r="H64" s="89"/>
      <c r="I64" s="89"/>
      <c r="J64" s="35"/>
      <c r="K64" s="35"/>
      <c r="L64" s="35"/>
      <c r="M64" s="36"/>
    </row>
    <row r="65" spans="1:13" x14ac:dyDescent="0.25">
      <c r="A65" s="90"/>
      <c r="B65" s="91"/>
      <c r="C65" s="91"/>
      <c r="D65" s="91"/>
      <c r="E65" s="91"/>
      <c r="F65" s="12" t="s">
        <v>119</v>
      </c>
      <c r="G65" s="91"/>
      <c r="H65" s="91"/>
      <c r="I65" s="91"/>
      <c r="J65" s="91"/>
      <c r="K65" s="91"/>
      <c r="L65" s="91"/>
      <c r="M65" s="92"/>
    </row>
    <row r="66" spans="1:13" x14ac:dyDescent="0.25">
      <c r="A66" s="90"/>
      <c r="B66" s="91"/>
      <c r="C66" s="91"/>
      <c r="D66" s="91"/>
      <c r="E66" s="91"/>
      <c r="F66" s="12" t="s">
        <v>120</v>
      </c>
      <c r="G66" s="35"/>
      <c r="H66" s="35"/>
      <c r="I66" s="91"/>
      <c r="J66" s="91"/>
      <c r="K66" s="91"/>
      <c r="L66" s="91"/>
      <c r="M66" s="92"/>
    </row>
    <row r="67" spans="1:13" ht="15.75" thickBot="1" x14ac:dyDescent="0.3">
      <c r="A67" s="93"/>
      <c r="B67" s="94"/>
      <c r="C67" s="94"/>
      <c r="D67" s="94"/>
      <c r="E67" s="94"/>
      <c r="F67" s="47"/>
      <c r="G67" s="94"/>
      <c r="H67" s="94"/>
      <c r="I67" s="94"/>
      <c r="J67" s="94"/>
      <c r="K67" s="94"/>
      <c r="L67" s="94"/>
      <c r="M67" s="95"/>
    </row>
    <row r="68" spans="1:13" x14ac:dyDescent="0.25">
      <c r="A68" s="34"/>
      <c r="B68" s="35"/>
      <c r="C68" s="35"/>
      <c r="D68" s="35"/>
      <c r="E68" s="35"/>
      <c r="F68" s="11" t="s">
        <v>118</v>
      </c>
      <c r="G68" s="89"/>
      <c r="H68" s="89"/>
      <c r="I68" s="89"/>
      <c r="J68" s="35"/>
      <c r="K68" s="35"/>
      <c r="L68" s="35"/>
      <c r="M68" s="36"/>
    </row>
    <row r="69" spans="1:13" x14ac:dyDescent="0.25">
      <c r="A69" s="90"/>
      <c r="B69" s="91"/>
      <c r="C69" s="91"/>
      <c r="D69" s="91"/>
      <c r="E69" s="91"/>
      <c r="F69" s="12" t="s">
        <v>119</v>
      </c>
      <c r="G69" s="91"/>
      <c r="H69" s="91"/>
      <c r="I69" s="91"/>
      <c r="J69" s="91"/>
      <c r="K69" s="91"/>
      <c r="L69" s="91"/>
      <c r="M69" s="92"/>
    </row>
    <row r="70" spans="1:13" x14ac:dyDescent="0.25">
      <c r="A70" s="90"/>
      <c r="B70" s="91"/>
      <c r="C70" s="91"/>
      <c r="D70" s="91"/>
      <c r="E70" s="91"/>
      <c r="F70" s="12" t="s">
        <v>120</v>
      </c>
      <c r="G70" s="35"/>
      <c r="H70" s="35"/>
      <c r="I70" s="91"/>
      <c r="J70" s="91"/>
      <c r="K70" s="91"/>
      <c r="L70" s="91"/>
      <c r="M70" s="92"/>
    </row>
    <row r="71" spans="1:13" ht="15.75" thickBot="1" x14ac:dyDescent="0.3">
      <c r="A71" s="93"/>
      <c r="B71" s="94"/>
      <c r="C71" s="94"/>
      <c r="D71" s="94"/>
      <c r="E71" s="94"/>
      <c r="F71" s="47"/>
      <c r="G71" s="94"/>
      <c r="H71" s="94"/>
      <c r="I71" s="94"/>
      <c r="J71" s="94"/>
      <c r="K71" s="94"/>
      <c r="L71" s="94"/>
      <c r="M71" s="95"/>
    </row>
  </sheetData>
  <mergeCells count="68">
    <mergeCell ref="N29:O29"/>
    <mergeCell ref="N30:O30"/>
    <mergeCell ref="N31:O31"/>
    <mergeCell ref="N32:O32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32:H32"/>
    <mergeCell ref="K32:L32"/>
    <mergeCell ref="A33:L33"/>
    <mergeCell ref="A29:H29"/>
    <mergeCell ref="K29:L29"/>
    <mergeCell ref="A30:H30"/>
    <mergeCell ref="K30:L30"/>
    <mergeCell ref="K31:L31"/>
    <mergeCell ref="K54:L54"/>
    <mergeCell ref="K55:L55"/>
    <mergeCell ref="A56:L56"/>
    <mergeCell ref="A58:L58"/>
    <mergeCell ref="A37:G37"/>
    <mergeCell ref="K37:L37"/>
    <mergeCell ref="A38:G38"/>
    <mergeCell ref="K38:L38"/>
    <mergeCell ref="A39:L39"/>
    <mergeCell ref="A43:G43"/>
    <mergeCell ref="K43:L43"/>
    <mergeCell ref="A44:G44"/>
    <mergeCell ref="K44:L44"/>
    <mergeCell ref="A45:G45"/>
    <mergeCell ref="K45:L45"/>
    <mergeCell ref="A46:L46"/>
    <mergeCell ref="A48:L48"/>
    <mergeCell ref="A52:G52"/>
    <mergeCell ref="K52:L52"/>
    <mergeCell ref="A53:G53"/>
    <mergeCell ref="K53:L53"/>
  </mergeCells>
  <pageMargins left="0.7" right="0.7" top="0.75" bottom="0.75" header="0.3" footer="0.3"/>
  <pageSetup paperSize="9" scale="55" orientation="portrait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tabColor rgb="FFFF0000"/>
  </sheetPr>
  <dimension ref="A1:O65"/>
  <sheetViews>
    <sheetView view="pageBreakPreview" topLeftCell="A9" zoomScaleNormal="100" zoomScaleSheetLayoutView="100" workbookViewId="0">
      <selection activeCell="P38" sqref="P38"/>
    </sheetView>
  </sheetViews>
  <sheetFormatPr baseColWidth="10" defaultRowHeight="15" x14ac:dyDescent="0.25"/>
  <cols>
    <col min="13" max="13" width="12.85546875" bestFit="1" customWidth="1"/>
  </cols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176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1</v>
      </c>
      <c r="L19" s="162"/>
      <c r="M19" s="52">
        <f>J19/K19</f>
        <v>240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1</v>
      </c>
      <c r="L20" s="162"/>
      <c r="M20" s="52">
        <f>J20/K20</f>
        <v>300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0.5</v>
      </c>
      <c r="L22" s="162"/>
      <c r="M22" s="52">
        <f>J22/K22</f>
        <v>900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0.5</v>
      </c>
      <c r="L23" s="165"/>
      <c r="M23" s="52">
        <f>J23/K23</f>
        <v>480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1935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259</v>
      </c>
      <c r="B29" s="123"/>
      <c r="C29" s="123"/>
      <c r="D29" s="123"/>
      <c r="E29" s="123"/>
      <c r="F29" s="123"/>
      <c r="G29" s="123"/>
      <c r="H29" s="124"/>
      <c r="I29" s="61" t="s">
        <v>93</v>
      </c>
      <c r="J29" s="51">
        <v>9.9</v>
      </c>
      <c r="K29" s="129">
        <f>N29*1.78</f>
        <v>146565.20000000001</v>
      </c>
      <c r="L29" s="137"/>
      <c r="M29" s="62">
        <f>J29*K29</f>
        <v>1450995.4800000002</v>
      </c>
      <c r="N29" s="129">
        <v>82340</v>
      </c>
      <c r="O29" s="137"/>
    </row>
    <row r="30" spans="1:15" ht="15.75" thickBot="1" x14ac:dyDescent="0.3">
      <c r="A30" s="122" t="s">
        <v>260</v>
      </c>
      <c r="B30" s="123"/>
      <c r="C30" s="123"/>
      <c r="D30" s="123"/>
      <c r="E30" s="123"/>
      <c r="F30" s="123"/>
      <c r="G30" s="123"/>
      <c r="H30" s="124"/>
      <c r="I30" s="61" t="s">
        <v>93</v>
      </c>
      <c r="J30" s="51">
        <v>3.3</v>
      </c>
      <c r="K30" s="129">
        <f>N30*1.78</f>
        <v>93138.5</v>
      </c>
      <c r="L30" s="137"/>
      <c r="M30" s="62">
        <f>J30*K30</f>
        <v>307357.05</v>
      </c>
      <c r="N30" s="129">
        <v>52325</v>
      </c>
      <c r="O30" s="137"/>
    </row>
    <row r="31" spans="1:15" ht="15.75" thickBot="1" x14ac:dyDescent="0.3">
      <c r="A31" s="121" t="s">
        <v>90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4"/>
      <c r="M31" s="66">
        <f>SUM(M29:M30)</f>
        <v>1758352.5300000003</v>
      </c>
    </row>
    <row r="32" spans="1:15" x14ac:dyDescent="0.25">
      <c r="A32" s="34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42"/>
    </row>
    <row r="33" spans="1:13" x14ac:dyDescent="0.25">
      <c r="A33" s="55" t="s">
        <v>96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7"/>
    </row>
    <row r="34" spans="1:13" ht="15.75" thickBot="1" x14ac:dyDescent="0.3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x14ac:dyDescent="0.25">
      <c r="A35" s="125" t="s">
        <v>97</v>
      </c>
      <c r="B35" s="126"/>
      <c r="C35" s="126"/>
      <c r="D35" s="126"/>
      <c r="E35" s="126"/>
      <c r="F35" s="126"/>
      <c r="G35" s="128"/>
      <c r="H35" s="59" t="s">
        <v>98</v>
      </c>
      <c r="I35" s="67" t="s">
        <v>99</v>
      </c>
      <c r="J35" s="68" t="s">
        <v>100</v>
      </c>
      <c r="K35" s="163" t="s">
        <v>101</v>
      </c>
      <c r="L35" s="128"/>
      <c r="M35" s="60" t="s">
        <v>77</v>
      </c>
    </row>
    <row r="36" spans="1:13" ht="15.75" thickBot="1" x14ac:dyDescent="0.3">
      <c r="A36" s="122" t="s">
        <v>102</v>
      </c>
      <c r="B36" s="123"/>
      <c r="C36" s="123"/>
      <c r="D36" s="123"/>
      <c r="E36" s="123"/>
      <c r="F36" s="123"/>
      <c r="G36" s="124"/>
      <c r="H36" s="69"/>
      <c r="I36" s="61">
        <v>36</v>
      </c>
      <c r="J36" s="69"/>
      <c r="K36" s="129">
        <v>90000</v>
      </c>
      <c r="L36" s="137"/>
      <c r="M36" s="52">
        <f>K36/I36</f>
        <v>2500</v>
      </c>
    </row>
    <row r="37" spans="1:13" ht="15.75" thickBot="1" x14ac:dyDescent="0.3">
      <c r="A37" s="121" t="s">
        <v>90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4"/>
      <c r="M37" s="66">
        <f>M36</f>
        <v>2500</v>
      </c>
    </row>
    <row r="38" spans="1:13" x14ac:dyDescent="0.25">
      <c r="A38" s="34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42"/>
    </row>
    <row r="39" spans="1:13" x14ac:dyDescent="0.25">
      <c r="A39" s="55" t="s">
        <v>103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7"/>
    </row>
    <row r="40" spans="1:13" ht="15.75" thickBot="1" x14ac:dyDescent="0.3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42"/>
    </row>
    <row r="41" spans="1:13" ht="23.25" x14ac:dyDescent="0.25">
      <c r="A41" s="125" t="s">
        <v>104</v>
      </c>
      <c r="B41" s="126"/>
      <c r="C41" s="126"/>
      <c r="D41" s="126"/>
      <c r="E41" s="126"/>
      <c r="F41" s="126"/>
      <c r="G41" s="128"/>
      <c r="H41" s="59" t="s">
        <v>105</v>
      </c>
      <c r="I41" s="70" t="s">
        <v>106</v>
      </c>
      <c r="J41" s="71" t="s">
        <v>107</v>
      </c>
      <c r="K41" s="127" t="s">
        <v>76</v>
      </c>
      <c r="L41" s="128"/>
      <c r="M41" s="72" t="s">
        <v>77</v>
      </c>
    </row>
    <row r="42" spans="1:13" x14ac:dyDescent="0.25">
      <c r="A42" s="122" t="s">
        <v>108</v>
      </c>
      <c r="B42" s="123"/>
      <c r="C42" s="123"/>
      <c r="D42" s="123"/>
      <c r="E42" s="123"/>
      <c r="F42" s="123"/>
      <c r="G42" s="124"/>
      <c r="H42" s="73">
        <v>90000</v>
      </c>
      <c r="I42" s="74">
        <v>0.52329999999999999</v>
      </c>
      <c r="J42" s="73">
        <f>H42*1.5233</f>
        <v>137097</v>
      </c>
      <c r="K42" s="161">
        <v>4</v>
      </c>
      <c r="L42" s="162"/>
      <c r="M42" s="52">
        <f>J42/K42</f>
        <v>34274.25</v>
      </c>
    </row>
    <row r="43" spans="1:13" ht="15.75" thickBot="1" x14ac:dyDescent="0.3">
      <c r="A43" s="122" t="s">
        <v>109</v>
      </c>
      <c r="B43" s="123"/>
      <c r="C43" s="123"/>
      <c r="D43" s="123"/>
      <c r="E43" s="123"/>
      <c r="F43" s="123"/>
      <c r="G43" s="124"/>
      <c r="H43" s="73">
        <v>60000</v>
      </c>
      <c r="I43" s="74">
        <v>0.52329999999999999</v>
      </c>
      <c r="J43" s="73">
        <f>H43*1.5233</f>
        <v>91398</v>
      </c>
      <c r="K43" s="161">
        <v>4</v>
      </c>
      <c r="L43" s="162"/>
      <c r="M43" s="52">
        <f>J43/K43</f>
        <v>22849.5</v>
      </c>
    </row>
    <row r="44" spans="1:13" ht="15.75" thickBot="1" x14ac:dyDescent="0.3">
      <c r="A44" s="121" t="s">
        <v>90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66">
        <f>SUM(M42:M43)</f>
        <v>57123.75</v>
      </c>
    </row>
    <row r="45" spans="1:13" ht="15.75" thickBot="1" x14ac:dyDescent="0.3">
      <c r="A45" s="34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42"/>
    </row>
    <row r="46" spans="1:13" ht="15.75" thickBot="1" x14ac:dyDescent="0.3">
      <c r="A46" s="112" t="s">
        <v>110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75">
        <f>SUM(M31,M24,M37,M44)</f>
        <v>1819911.2800000003</v>
      </c>
    </row>
    <row r="47" spans="1:13" x14ac:dyDescent="0.25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3" x14ac:dyDescent="0.25">
      <c r="A48" s="55" t="s">
        <v>111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7"/>
    </row>
    <row r="49" spans="1:13" ht="15.75" thickBot="1" x14ac:dyDescent="0.3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x14ac:dyDescent="0.25">
      <c r="A50" s="125" t="s">
        <v>1</v>
      </c>
      <c r="B50" s="126"/>
      <c r="C50" s="126"/>
      <c r="D50" s="126"/>
      <c r="E50" s="126"/>
      <c r="F50" s="126"/>
      <c r="G50" s="126"/>
      <c r="H50" s="67"/>
      <c r="I50" s="76"/>
      <c r="J50" s="71" t="s">
        <v>112</v>
      </c>
      <c r="K50" s="127" t="s">
        <v>113</v>
      </c>
      <c r="L50" s="128"/>
      <c r="M50" s="72"/>
    </row>
    <row r="51" spans="1:13" x14ac:dyDescent="0.25">
      <c r="A51" s="115" t="s">
        <v>114</v>
      </c>
      <c r="B51" s="116"/>
      <c r="C51" s="116"/>
      <c r="D51" s="116"/>
      <c r="E51" s="116"/>
      <c r="F51" s="116"/>
      <c r="G51" s="116"/>
      <c r="H51" s="77"/>
      <c r="I51" s="78"/>
      <c r="J51" s="79"/>
      <c r="K51" s="117">
        <f>ROUND(M46*J51,2)</f>
        <v>0</v>
      </c>
      <c r="L51" s="118"/>
      <c r="M51" s="52"/>
    </row>
    <row r="52" spans="1:13" x14ac:dyDescent="0.25">
      <c r="A52" s="80" t="s">
        <v>115</v>
      </c>
      <c r="B52" s="81"/>
      <c r="C52" s="81"/>
      <c r="D52" s="81"/>
      <c r="E52" s="81"/>
      <c r="F52" s="81"/>
      <c r="G52" s="81"/>
      <c r="H52" s="77"/>
      <c r="I52" s="78"/>
      <c r="J52" s="79"/>
      <c r="K52" s="117">
        <f>ROUND(M46*J52,2)</f>
        <v>0</v>
      </c>
      <c r="L52" s="118"/>
      <c r="M52" s="52"/>
    </row>
    <row r="53" spans="1:13" ht="15.75" thickBot="1" x14ac:dyDescent="0.3">
      <c r="A53" s="82" t="s">
        <v>116</v>
      </c>
      <c r="B53" s="83"/>
      <c r="C53" s="83"/>
      <c r="D53" s="83"/>
      <c r="E53" s="83"/>
      <c r="F53" s="83"/>
      <c r="G53" s="83"/>
      <c r="H53" s="84"/>
      <c r="I53" s="85"/>
      <c r="J53" s="79"/>
      <c r="K53" s="119">
        <f>ROUND(M46*J53,2)</f>
        <v>0</v>
      </c>
      <c r="L53" s="120"/>
      <c r="M53" s="52"/>
    </row>
    <row r="54" spans="1:13" ht="15.75" thickBot="1" x14ac:dyDescent="0.3">
      <c r="A54" s="121" t="s">
        <v>90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4"/>
      <c r="M54" s="66">
        <f>SUM(K51:L53)</f>
        <v>0</v>
      </c>
    </row>
    <row r="55" spans="1:13" ht="15.75" thickBot="1" x14ac:dyDescent="0.3">
      <c r="A55" s="34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42"/>
    </row>
    <row r="56" spans="1:13" ht="15.75" thickBot="1" x14ac:dyDescent="0.3">
      <c r="A56" s="112" t="s">
        <v>117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75">
        <f>ROUND(M46+M54,0)</f>
        <v>1819911</v>
      </c>
    </row>
    <row r="57" spans="1:13" x14ac:dyDescent="0.25">
      <c r="A57" s="86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8"/>
    </row>
    <row r="58" spans="1:13" x14ac:dyDescent="0.25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11" t="s">
        <v>118</v>
      </c>
      <c r="G62" s="89"/>
      <c r="H62" s="89"/>
      <c r="I62" s="89"/>
      <c r="J62" s="35"/>
      <c r="K62" s="35"/>
      <c r="L62" s="35"/>
      <c r="M62" s="36"/>
    </row>
    <row r="63" spans="1:13" x14ac:dyDescent="0.25">
      <c r="A63" s="90"/>
      <c r="B63" s="91"/>
      <c r="C63" s="91"/>
      <c r="D63" s="91"/>
      <c r="E63" s="91"/>
      <c r="F63" s="12" t="s">
        <v>119</v>
      </c>
      <c r="G63" s="91"/>
      <c r="H63" s="91"/>
      <c r="I63" s="91"/>
      <c r="J63" s="91"/>
      <c r="K63" s="91"/>
      <c r="L63" s="91"/>
      <c r="M63" s="92"/>
    </row>
    <row r="64" spans="1:13" x14ac:dyDescent="0.25">
      <c r="A64" s="90"/>
      <c r="B64" s="91"/>
      <c r="C64" s="91"/>
      <c r="D64" s="91"/>
      <c r="E64" s="91"/>
      <c r="F64" s="12" t="s">
        <v>120</v>
      </c>
      <c r="G64" s="35"/>
      <c r="H64" s="35"/>
      <c r="I64" s="91"/>
      <c r="J64" s="91"/>
      <c r="K64" s="91"/>
      <c r="L64" s="91"/>
      <c r="M64" s="92"/>
    </row>
    <row r="65" spans="1:13" ht="15.75" thickBot="1" x14ac:dyDescent="0.3">
      <c r="A65" s="93"/>
      <c r="B65" s="94"/>
      <c r="C65" s="94"/>
      <c r="D65" s="94"/>
      <c r="E65" s="94"/>
      <c r="F65" s="47"/>
      <c r="G65" s="94"/>
      <c r="H65" s="94"/>
      <c r="I65" s="94"/>
      <c r="J65" s="94"/>
      <c r="K65" s="94"/>
      <c r="L65" s="94"/>
      <c r="M65" s="95"/>
    </row>
  </sheetData>
  <mergeCells count="63">
    <mergeCell ref="N29:O29"/>
    <mergeCell ref="N30:O30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35:G35"/>
    <mergeCell ref="K35:L35"/>
    <mergeCell ref="A31:L31"/>
    <mergeCell ref="A29:H29"/>
    <mergeCell ref="K29:L29"/>
    <mergeCell ref="A30:H30"/>
    <mergeCell ref="K30:L30"/>
    <mergeCell ref="A36:G36"/>
    <mergeCell ref="K36:L36"/>
    <mergeCell ref="A37:L37"/>
    <mergeCell ref="A41:G41"/>
    <mergeCell ref="K41:L41"/>
    <mergeCell ref="K51:L51"/>
    <mergeCell ref="K52:L52"/>
    <mergeCell ref="A54:L54"/>
    <mergeCell ref="A56:L56"/>
    <mergeCell ref="A42:G42"/>
    <mergeCell ref="K42:L42"/>
    <mergeCell ref="A43:G43"/>
    <mergeCell ref="K43:L43"/>
    <mergeCell ref="A44:L44"/>
    <mergeCell ref="K53:L53"/>
    <mergeCell ref="A46:L46"/>
    <mergeCell ref="A50:G50"/>
    <mergeCell ref="K50:L50"/>
    <mergeCell ref="A51:G51"/>
  </mergeCells>
  <pageMargins left="0.7" right="0.7" top="0.75" bottom="0.75" header="0.3" footer="0.3"/>
  <pageSetup paperSize="9" scale="55" orientation="portrait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tabColor rgb="FFFF0000"/>
  </sheetPr>
  <dimension ref="A1:O66"/>
  <sheetViews>
    <sheetView view="pageBreakPreview" topLeftCell="A7" zoomScaleNormal="100" zoomScaleSheetLayoutView="100" workbookViewId="0">
      <selection activeCell="P35" sqref="P35"/>
    </sheetView>
  </sheetViews>
  <sheetFormatPr baseColWidth="10" defaultRowHeight="15" x14ac:dyDescent="0.25"/>
  <cols>
    <col min="13" max="13" width="12.85546875" bestFit="1" customWidth="1"/>
  </cols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175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1</v>
      </c>
      <c r="L19" s="162"/>
      <c r="M19" s="52">
        <f>J19/K19</f>
        <v>240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1</v>
      </c>
      <c r="L20" s="162"/>
      <c r="M20" s="52">
        <f>J20/K20</f>
        <v>300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0.5</v>
      </c>
      <c r="L22" s="162"/>
      <c r="M22" s="52">
        <f>J22/K22</f>
        <v>900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0.5</v>
      </c>
      <c r="L23" s="165"/>
      <c r="M23" s="52">
        <f>J23/K23</f>
        <v>480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1935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263</v>
      </c>
      <c r="B29" s="123"/>
      <c r="C29" s="123"/>
      <c r="D29" s="123"/>
      <c r="E29" s="123"/>
      <c r="F29" s="123"/>
      <c r="G29" s="123"/>
      <c r="H29" s="124"/>
      <c r="I29" s="61" t="s">
        <v>70</v>
      </c>
      <c r="J29" s="51">
        <v>3</v>
      </c>
      <c r="K29" s="129">
        <f>N29*1.78</f>
        <v>1153440</v>
      </c>
      <c r="L29" s="137"/>
      <c r="M29" s="62">
        <f t="shared" ref="M29:M31" si="0">J29*K29</f>
        <v>3460320</v>
      </c>
      <c r="N29" s="129">
        <v>648000</v>
      </c>
      <c r="O29" s="137"/>
    </row>
    <row r="30" spans="1:15" x14ac:dyDescent="0.25">
      <c r="A30" s="122" t="s">
        <v>264</v>
      </c>
      <c r="B30" s="169"/>
      <c r="C30" s="169"/>
      <c r="D30" s="169"/>
      <c r="E30" s="169"/>
      <c r="F30" s="169"/>
      <c r="G30" s="169"/>
      <c r="H30" s="170"/>
      <c r="I30" s="63" t="s">
        <v>70</v>
      </c>
      <c r="J30" s="64">
        <v>3</v>
      </c>
      <c r="K30" s="129">
        <f t="shared" ref="K30:K31" si="1">N30*1.78</f>
        <v>109617.74</v>
      </c>
      <c r="L30" s="137"/>
      <c r="M30" s="62">
        <f t="shared" si="0"/>
        <v>328853.22000000003</v>
      </c>
      <c r="N30" s="129">
        <v>61583</v>
      </c>
      <c r="O30" s="137"/>
    </row>
    <row r="31" spans="1:15" ht="15.75" thickBot="1" x14ac:dyDescent="0.3">
      <c r="A31" s="122" t="s">
        <v>265</v>
      </c>
      <c r="B31" s="169"/>
      <c r="C31" s="169"/>
      <c r="D31" s="169"/>
      <c r="E31" s="169"/>
      <c r="F31" s="169"/>
      <c r="G31" s="169"/>
      <c r="H31" s="170"/>
      <c r="I31" s="63" t="s">
        <v>121</v>
      </c>
      <c r="J31" s="64">
        <v>1</v>
      </c>
      <c r="K31" s="129">
        <f t="shared" si="1"/>
        <v>62300</v>
      </c>
      <c r="L31" s="137"/>
      <c r="M31" s="62">
        <f t="shared" si="0"/>
        <v>62300</v>
      </c>
      <c r="N31" s="129">
        <v>35000</v>
      </c>
      <c r="O31" s="137"/>
    </row>
    <row r="32" spans="1:15" ht="15.75" thickBot="1" x14ac:dyDescent="0.3">
      <c r="A32" s="121" t="s">
        <v>90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4"/>
      <c r="M32" s="66">
        <f>SUM(M29:M31)</f>
        <v>3851473.22</v>
      </c>
    </row>
    <row r="33" spans="1:13" x14ac:dyDescent="0.25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2"/>
    </row>
    <row r="34" spans="1:13" x14ac:dyDescent="0.25">
      <c r="A34" s="55" t="s">
        <v>96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7"/>
    </row>
    <row r="35" spans="1:13" ht="15.75" thickBot="1" x14ac:dyDescent="0.3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3" x14ac:dyDescent="0.25">
      <c r="A36" s="125" t="s">
        <v>97</v>
      </c>
      <c r="B36" s="126"/>
      <c r="C36" s="126"/>
      <c r="D36" s="126"/>
      <c r="E36" s="126"/>
      <c r="F36" s="126"/>
      <c r="G36" s="128"/>
      <c r="H36" s="59" t="s">
        <v>98</v>
      </c>
      <c r="I36" s="67" t="s">
        <v>99</v>
      </c>
      <c r="J36" s="68" t="s">
        <v>100</v>
      </c>
      <c r="K36" s="163" t="s">
        <v>101</v>
      </c>
      <c r="L36" s="128"/>
      <c r="M36" s="60" t="s">
        <v>77</v>
      </c>
    </row>
    <row r="37" spans="1:13" ht="15.75" thickBot="1" x14ac:dyDescent="0.3">
      <c r="A37" s="122" t="s">
        <v>102</v>
      </c>
      <c r="B37" s="123"/>
      <c r="C37" s="123"/>
      <c r="D37" s="123"/>
      <c r="E37" s="123"/>
      <c r="F37" s="123"/>
      <c r="G37" s="124"/>
      <c r="H37" s="69"/>
      <c r="I37" s="61">
        <v>28</v>
      </c>
      <c r="J37" s="69"/>
      <c r="K37" s="129">
        <v>90000</v>
      </c>
      <c r="L37" s="137"/>
      <c r="M37" s="52">
        <f>K37/I37</f>
        <v>3214.2857142857142</v>
      </c>
    </row>
    <row r="38" spans="1:13" ht="15.75" thickBot="1" x14ac:dyDescent="0.3">
      <c r="A38" s="121" t="s">
        <v>90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4"/>
      <c r="M38" s="66">
        <f>M37</f>
        <v>3214.2857142857142</v>
      </c>
    </row>
    <row r="39" spans="1:13" x14ac:dyDescent="0.25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x14ac:dyDescent="0.25">
      <c r="A40" s="55" t="s">
        <v>103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7"/>
    </row>
    <row r="41" spans="1:13" ht="15.75" thickBot="1" x14ac:dyDescent="0.3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3" ht="23.25" x14ac:dyDescent="0.25">
      <c r="A42" s="125" t="s">
        <v>104</v>
      </c>
      <c r="B42" s="126"/>
      <c r="C42" s="126"/>
      <c r="D42" s="126"/>
      <c r="E42" s="126"/>
      <c r="F42" s="126"/>
      <c r="G42" s="128"/>
      <c r="H42" s="59" t="s">
        <v>105</v>
      </c>
      <c r="I42" s="70" t="s">
        <v>106</v>
      </c>
      <c r="J42" s="71" t="s">
        <v>107</v>
      </c>
      <c r="K42" s="127" t="s">
        <v>76</v>
      </c>
      <c r="L42" s="128"/>
      <c r="M42" s="72" t="s">
        <v>77</v>
      </c>
    </row>
    <row r="43" spans="1:13" x14ac:dyDescent="0.25">
      <c r="A43" s="122" t="s">
        <v>108</v>
      </c>
      <c r="B43" s="123"/>
      <c r="C43" s="123"/>
      <c r="D43" s="123"/>
      <c r="E43" s="123"/>
      <c r="F43" s="123"/>
      <c r="G43" s="124"/>
      <c r="H43" s="73">
        <v>90000</v>
      </c>
      <c r="I43" s="74">
        <v>0.52329999999999999</v>
      </c>
      <c r="J43" s="73">
        <f>H43*1.5233</f>
        <v>137097</v>
      </c>
      <c r="K43" s="161">
        <v>0.3</v>
      </c>
      <c r="L43" s="162"/>
      <c r="M43" s="52">
        <f>J43/K43</f>
        <v>456990</v>
      </c>
    </row>
    <row r="44" spans="1:13" ht="15.75" thickBot="1" x14ac:dyDescent="0.3">
      <c r="A44" s="122" t="s">
        <v>109</v>
      </c>
      <c r="B44" s="123"/>
      <c r="C44" s="123"/>
      <c r="D44" s="123"/>
      <c r="E44" s="123"/>
      <c r="F44" s="123"/>
      <c r="G44" s="124"/>
      <c r="H44" s="73">
        <v>60000</v>
      </c>
      <c r="I44" s="74">
        <v>0.52329999999999999</v>
      </c>
      <c r="J44" s="73">
        <f>H44*1.5233</f>
        <v>91398</v>
      </c>
      <c r="K44" s="161">
        <v>0.3</v>
      </c>
      <c r="L44" s="162"/>
      <c r="M44" s="52">
        <f>J44/K44</f>
        <v>304660</v>
      </c>
    </row>
    <row r="45" spans="1:13" ht="15.75" thickBot="1" x14ac:dyDescent="0.3">
      <c r="A45" s="121" t="s">
        <v>90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66">
        <f>SUM(M43:M44)</f>
        <v>761650</v>
      </c>
    </row>
    <row r="46" spans="1:13" ht="15.75" thickBot="1" x14ac:dyDescent="0.3">
      <c r="A46" s="34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42"/>
    </row>
    <row r="47" spans="1:13" ht="15.75" thickBot="1" x14ac:dyDescent="0.3">
      <c r="A47" s="112" t="s">
        <v>110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75">
        <f>SUM(M32,M24,M38,M45)</f>
        <v>4618272.5057142861</v>
      </c>
    </row>
    <row r="48" spans="1:13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55" t="s">
        <v>111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7"/>
    </row>
    <row r="50" spans="1:13" ht="15.75" thickBot="1" x14ac:dyDescent="0.3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x14ac:dyDescent="0.25">
      <c r="A51" s="125" t="s">
        <v>1</v>
      </c>
      <c r="B51" s="126"/>
      <c r="C51" s="126"/>
      <c r="D51" s="126"/>
      <c r="E51" s="126"/>
      <c r="F51" s="126"/>
      <c r="G51" s="126"/>
      <c r="H51" s="67"/>
      <c r="I51" s="76"/>
      <c r="J51" s="71" t="s">
        <v>112</v>
      </c>
      <c r="K51" s="127" t="s">
        <v>113</v>
      </c>
      <c r="L51" s="128"/>
      <c r="M51" s="72"/>
    </row>
    <row r="52" spans="1:13" x14ac:dyDescent="0.25">
      <c r="A52" s="115" t="s">
        <v>114</v>
      </c>
      <c r="B52" s="116"/>
      <c r="C52" s="116"/>
      <c r="D52" s="116"/>
      <c r="E52" s="116"/>
      <c r="F52" s="116"/>
      <c r="G52" s="116"/>
      <c r="H52" s="77"/>
      <c r="I52" s="78"/>
      <c r="J52" s="79"/>
      <c r="K52" s="117">
        <f>ROUND(M47*J52,2)</f>
        <v>0</v>
      </c>
      <c r="L52" s="118"/>
      <c r="M52" s="52"/>
    </row>
    <row r="53" spans="1:13" x14ac:dyDescent="0.25">
      <c r="A53" s="80" t="s">
        <v>115</v>
      </c>
      <c r="B53" s="81"/>
      <c r="C53" s="81"/>
      <c r="D53" s="81"/>
      <c r="E53" s="81"/>
      <c r="F53" s="81"/>
      <c r="G53" s="81"/>
      <c r="H53" s="77"/>
      <c r="I53" s="78"/>
      <c r="J53" s="79"/>
      <c r="K53" s="117">
        <f>ROUND(M47*J53,2)</f>
        <v>0</v>
      </c>
      <c r="L53" s="118"/>
      <c r="M53" s="52"/>
    </row>
    <row r="54" spans="1:13" ht="15.75" thickBot="1" x14ac:dyDescent="0.3">
      <c r="A54" s="82" t="s">
        <v>116</v>
      </c>
      <c r="B54" s="83"/>
      <c r="C54" s="83"/>
      <c r="D54" s="83"/>
      <c r="E54" s="83"/>
      <c r="F54" s="83"/>
      <c r="G54" s="83"/>
      <c r="H54" s="84"/>
      <c r="I54" s="85"/>
      <c r="J54" s="79"/>
      <c r="K54" s="119">
        <f>ROUND(M47*J54,2)</f>
        <v>0</v>
      </c>
      <c r="L54" s="120"/>
      <c r="M54" s="52"/>
    </row>
    <row r="55" spans="1:13" ht="15.75" thickBot="1" x14ac:dyDescent="0.3">
      <c r="A55" s="121" t="s">
        <v>90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66">
        <f>SUM(K52:L54)</f>
        <v>0</v>
      </c>
    </row>
    <row r="56" spans="1:13" ht="15.75" thickBot="1" x14ac:dyDescent="0.3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42"/>
    </row>
    <row r="57" spans="1:13" ht="15.75" thickBot="1" x14ac:dyDescent="0.3">
      <c r="A57" s="112" t="s">
        <v>117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4"/>
      <c r="M57" s="75">
        <f>ROUND(M47+M55,0)</f>
        <v>4618273</v>
      </c>
    </row>
    <row r="58" spans="1:13" x14ac:dyDescent="0.25">
      <c r="A58" s="86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8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11" t="s">
        <v>118</v>
      </c>
      <c r="G63" s="89"/>
      <c r="H63" s="89"/>
      <c r="I63" s="89"/>
      <c r="J63" s="35"/>
      <c r="K63" s="35"/>
      <c r="L63" s="35"/>
      <c r="M63" s="36"/>
    </row>
    <row r="64" spans="1:13" x14ac:dyDescent="0.25">
      <c r="A64" s="90"/>
      <c r="B64" s="91"/>
      <c r="C64" s="91"/>
      <c r="D64" s="91"/>
      <c r="E64" s="91"/>
      <c r="F64" s="12" t="s">
        <v>119</v>
      </c>
      <c r="G64" s="91"/>
      <c r="H64" s="91"/>
      <c r="I64" s="91"/>
      <c r="J64" s="91"/>
      <c r="K64" s="91"/>
      <c r="L64" s="91"/>
      <c r="M64" s="92"/>
    </row>
    <row r="65" spans="1:13" x14ac:dyDescent="0.25">
      <c r="A65" s="90"/>
      <c r="B65" s="91"/>
      <c r="C65" s="91"/>
      <c r="D65" s="91"/>
      <c r="E65" s="91"/>
      <c r="F65" s="12" t="s">
        <v>120</v>
      </c>
      <c r="G65" s="35"/>
      <c r="H65" s="35"/>
      <c r="I65" s="91"/>
      <c r="J65" s="91"/>
      <c r="K65" s="91"/>
      <c r="L65" s="91"/>
      <c r="M65" s="92"/>
    </row>
    <row r="66" spans="1:13" ht="15.75" thickBot="1" x14ac:dyDescent="0.3">
      <c r="A66" s="93"/>
      <c r="B66" s="94"/>
      <c r="C66" s="94"/>
      <c r="D66" s="94"/>
      <c r="E66" s="94"/>
      <c r="F66" s="47"/>
      <c r="G66" s="94"/>
      <c r="H66" s="94"/>
      <c r="I66" s="94"/>
      <c r="J66" s="94"/>
      <c r="K66" s="94"/>
      <c r="L66" s="94"/>
      <c r="M66" s="95"/>
    </row>
  </sheetData>
  <mergeCells count="66"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29:H29"/>
    <mergeCell ref="K29:L29"/>
    <mergeCell ref="A30:H30"/>
    <mergeCell ref="K30:L30"/>
    <mergeCell ref="A31:H31"/>
    <mergeCell ref="K31:L31"/>
    <mergeCell ref="A43:G43"/>
    <mergeCell ref="K43:L43"/>
    <mergeCell ref="A32:L32"/>
    <mergeCell ref="A36:G36"/>
    <mergeCell ref="K36:L36"/>
    <mergeCell ref="A37:G37"/>
    <mergeCell ref="K37:L37"/>
    <mergeCell ref="A38:L38"/>
    <mergeCell ref="A42:G42"/>
    <mergeCell ref="K42:L42"/>
    <mergeCell ref="A57:L57"/>
    <mergeCell ref="A44:G44"/>
    <mergeCell ref="K44:L44"/>
    <mergeCell ref="A45:L45"/>
    <mergeCell ref="A47:L47"/>
    <mergeCell ref="A51:G51"/>
    <mergeCell ref="K51:L51"/>
    <mergeCell ref="A52:G52"/>
    <mergeCell ref="K52:L52"/>
    <mergeCell ref="K53:L53"/>
    <mergeCell ref="K54:L54"/>
    <mergeCell ref="A55:L55"/>
  </mergeCells>
  <pageMargins left="0.7" right="0.7" top="0.75" bottom="0.75" header="0.3" footer="0.3"/>
  <pageSetup paperSize="9" scale="55" orientation="portrait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tabColor rgb="FFFF0000"/>
  </sheetPr>
  <dimension ref="A1:O66"/>
  <sheetViews>
    <sheetView view="pageBreakPreview" topLeftCell="A20" zoomScaleNormal="100" zoomScaleSheetLayoutView="100" workbookViewId="0">
      <selection activeCell="P36" sqref="P36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266</v>
      </c>
      <c r="C14" s="177"/>
      <c r="D14" s="177"/>
      <c r="E14" s="177"/>
      <c r="F14" s="177"/>
      <c r="G14" s="177"/>
      <c r="H14" s="177"/>
      <c r="I14" s="178"/>
      <c r="J14" s="40"/>
      <c r="K14" s="156" t="s">
        <v>127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1</v>
      </c>
      <c r="L19" s="162"/>
      <c r="M19" s="52">
        <f>J19/K19</f>
        <v>240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1</v>
      </c>
      <c r="L20" s="162"/>
      <c r="M20" s="52">
        <f>J20/K20</f>
        <v>300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0.5</v>
      </c>
      <c r="L22" s="162"/>
      <c r="M22" s="52">
        <f>J22/K22</f>
        <v>900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0.5</v>
      </c>
      <c r="L23" s="165"/>
      <c r="M23" s="52">
        <f>J23/K23</f>
        <v>480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1935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267</v>
      </c>
      <c r="B29" s="123"/>
      <c r="C29" s="123"/>
      <c r="D29" s="123"/>
      <c r="E29" s="123"/>
      <c r="F29" s="123"/>
      <c r="G29" s="123"/>
      <c r="H29" s="124"/>
      <c r="I29" s="61" t="s">
        <v>93</v>
      </c>
      <c r="J29" s="51">
        <v>3.2</v>
      </c>
      <c r="K29" s="129">
        <f>N29*1.78</f>
        <v>26235.420000000002</v>
      </c>
      <c r="L29" s="137"/>
      <c r="M29" s="62">
        <f t="shared" ref="M29:M31" si="0">J29*K29</f>
        <v>83953.344000000012</v>
      </c>
      <c r="N29" s="129">
        <v>14739</v>
      </c>
      <c r="O29" s="137"/>
    </row>
    <row r="30" spans="1:15" x14ac:dyDescent="0.25">
      <c r="A30" s="122" t="s">
        <v>268</v>
      </c>
      <c r="B30" s="169"/>
      <c r="C30" s="169"/>
      <c r="D30" s="169"/>
      <c r="E30" s="169"/>
      <c r="F30" s="169"/>
      <c r="G30" s="169"/>
      <c r="H30" s="170"/>
      <c r="I30" s="63" t="s">
        <v>70</v>
      </c>
      <c r="J30" s="64">
        <v>1</v>
      </c>
      <c r="K30" s="129">
        <f t="shared" ref="K30:K31" si="1">N30*1.78</f>
        <v>534</v>
      </c>
      <c r="L30" s="137"/>
      <c r="M30" s="62">
        <f t="shared" si="0"/>
        <v>534</v>
      </c>
      <c r="N30" s="129">
        <v>300</v>
      </c>
      <c r="O30" s="137"/>
    </row>
    <row r="31" spans="1:15" ht="15.75" thickBot="1" x14ac:dyDescent="0.3">
      <c r="A31" s="122" t="s">
        <v>269</v>
      </c>
      <c r="B31" s="169"/>
      <c r="C31" s="169"/>
      <c r="D31" s="169"/>
      <c r="E31" s="169"/>
      <c r="F31" s="169"/>
      <c r="G31" s="169"/>
      <c r="H31" s="170"/>
      <c r="I31" s="63" t="s">
        <v>70</v>
      </c>
      <c r="J31" s="64">
        <v>1</v>
      </c>
      <c r="K31" s="129">
        <f t="shared" si="1"/>
        <v>4450</v>
      </c>
      <c r="L31" s="137"/>
      <c r="M31" s="62">
        <f t="shared" si="0"/>
        <v>4450</v>
      </c>
      <c r="N31" s="129">
        <v>2500</v>
      </c>
      <c r="O31" s="137"/>
    </row>
    <row r="32" spans="1:15" ht="15.75" thickBot="1" x14ac:dyDescent="0.3">
      <c r="A32" s="121" t="s">
        <v>90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4"/>
      <c r="M32" s="66">
        <f>SUM(M29:M31)</f>
        <v>88937.344000000012</v>
      </c>
    </row>
    <row r="33" spans="1:13" x14ac:dyDescent="0.25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2"/>
    </row>
    <row r="34" spans="1:13" x14ac:dyDescent="0.25">
      <c r="A34" s="55" t="s">
        <v>96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7"/>
    </row>
    <row r="35" spans="1:13" ht="15.75" thickBot="1" x14ac:dyDescent="0.3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3" x14ac:dyDescent="0.25">
      <c r="A36" s="125" t="s">
        <v>97</v>
      </c>
      <c r="B36" s="126"/>
      <c r="C36" s="126"/>
      <c r="D36" s="126"/>
      <c r="E36" s="126"/>
      <c r="F36" s="126"/>
      <c r="G36" s="128"/>
      <c r="H36" s="59" t="s">
        <v>98</v>
      </c>
      <c r="I36" s="67" t="s">
        <v>99</v>
      </c>
      <c r="J36" s="68" t="s">
        <v>100</v>
      </c>
      <c r="K36" s="163" t="s">
        <v>101</v>
      </c>
      <c r="L36" s="128"/>
      <c r="M36" s="60" t="s">
        <v>77</v>
      </c>
    </row>
    <row r="37" spans="1:13" ht="15.75" thickBot="1" x14ac:dyDescent="0.3">
      <c r="A37" s="122" t="s">
        <v>102</v>
      </c>
      <c r="B37" s="123"/>
      <c r="C37" s="123"/>
      <c r="D37" s="123"/>
      <c r="E37" s="123"/>
      <c r="F37" s="123"/>
      <c r="G37" s="124"/>
      <c r="H37" s="69"/>
      <c r="I37" s="61">
        <v>28</v>
      </c>
      <c r="J37" s="69"/>
      <c r="K37" s="129">
        <v>90000</v>
      </c>
      <c r="L37" s="137"/>
      <c r="M37" s="52">
        <f>K37/I37</f>
        <v>3214.2857142857142</v>
      </c>
    </row>
    <row r="38" spans="1:13" ht="15.75" thickBot="1" x14ac:dyDescent="0.3">
      <c r="A38" s="121" t="s">
        <v>90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4"/>
      <c r="M38" s="66">
        <f>M37</f>
        <v>3214.2857142857142</v>
      </c>
    </row>
    <row r="39" spans="1:13" x14ac:dyDescent="0.25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x14ac:dyDescent="0.25">
      <c r="A40" s="55" t="s">
        <v>103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7"/>
    </row>
    <row r="41" spans="1:13" ht="15.75" thickBot="1" x14ac:dyDescent="0.3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3" ht="23.25" x14ac:dyDescent="0.25">
      <c r="A42" s="125" t="s">
        <v>104</v>
      </c>
      <c r="B42" s="126"/>
      <c r="C42" s="126"/>
      <c r="D42" s="126"/>
      <c r="E42" s="126"/>
      <c r="F42" s="126"/>
      <c r="G42" s="128"/>
      <c r="H42" s="59" t="s">
        <v>105</v>
      </c>
      <c r="I42" s="70" t="s">
        <v>106</v>
      </c>
      <c r="J42" s="71" t="s">
        <v>107</v>
      </c>
      <c r="K42" s="127" t="s">
        <v>76</v>
      </c>
      <c r="L42" s="128"/>
      <c r="M42" s="72" t="s">
        <v>77</v>
      </c>
    </row>
    <row r="43" spans="1:13" x14ac:dyDescent="0.25">
      <c r="A43" s="122" t="s">
        <v>108</v>
      </c>
      <c r="B43" s="123"/>
      <c r="C43" s="123"/>
      <c r="D43" s="123"/>
      <c r="E43" s="123"/>
      <c r="F43" s="123"/>
      <c r="G43" s="124"/>
      <c r="H43" s="73">
        <v>90000</v>
      </c>
      <c r="I43" s="74">
        <v>0.52329999999999999</v>
      </c>
      <c r="J43" s="73">
        <f>H43*1.5233</f>
        <v>137097</v>
      </c>
      <c r="K43" s="161">
        <v>6</v>
      </c>
      <c r="L43" s="162"/>
      <c r="M43" s="52">
        <f>J43/K43</f>
        <v>22849.5</v>
      </c>
    </row>
    <row r="44" spans="1:13" ht="15.75" thickBot="1" x14ac:dyDescent="0.3">
      <c r="A44" s="122" t="s">
        <v>109</v>
      </c>
      <c r="B44" s="123"/>
      <c r="C44" s="123"/>
      <c r="D44" s="123"/>
      <c r="E44" s="123"/>
      <c r="F44" s="123"/>
      <c r="G44" s="124"/>
      <c r="H44" s="73">
        <v>60000</v>
      </c>
      <c r="I44" s="74">
        <v>0.52329999999999999</v>
      </c>
      <c r="J44" s="73">
        <f>H44*1.5233</f>
        <v>91398</v>
      </c>
      <c r="K44" s="161">
        <v>6</v>
      </c>
      <c r="L44" s="162"/>
      <c r="M44" s="52">
        <f>J44/K44</f>
        <v>15233</v>
      </c>
    </row>
    <row r="45" spans="1:13" ht="15.75" thickBot="1" x14ac:dyDescent="0.3">
      <c r="A45" s="121" t="s">
        <v>90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66">
        <f>SUM(M43:M44)</f>
        <v>38082.5</v>
      </c>
    </row>
    <row r="46" spans="1:13" ht="15.75" thickBot="1" x14ac:dyDescent="0.3">
      <c r="A46" s="34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42"/>
    </row>
    <row r="47" spans="1:13" ht="15.75" thickBot="1" x14ac:dyDescent="0.3">
      <c r="A47" s="112" t="s">
        <v>110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75">
        <f>SUM(M32,M24,M38,M45)</f>
        <v>132169.12971428572</v>
      </c>
    </row>
    <row r="48" spans="1:13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55" t="s">
        <v>111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7"/>
    </row>
    <row r="50" spans="1:13" ht="15.75" thickBot="1" x14ac:dyDescent="0.3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x14ac:dyDescent="0.25">
      <c r="A51" s="125" t="s">
        <v>1</v>
      </c>
      <c r="B51" s="126"/>
      <c r="C51" s="126"/>
      <c r="D51" s="126"/>
      <c r="E51" s="126"/>
      <c r="F51" s="126"/>
      <c r="G51" s="126"/>
      <c r="H51" s="67"/>
      <c r="I51" s="76"/>
      <c r="J51" s="71" t="s">
        <v>112</v>
      </c>
      <c r="K51" s="127" t="s">
        <v>113</v>
      </c>
      <c r="L51" s="128"/>
      <c r="M51" s="72"/>
    </row>
    <row r="52" spans="1:13" x14ac:dyDescent="0.25">
      <c r="A52" s="115" t="s">
        <v>114</v>
      </c>
      <c r="B52" s="116"/>
      <c r="C52" s="116"/>
      <c r="D52" s="116"/>
      <c r="E52" s="116"/>
      <c r="F52" s="116"/>
      <c r="G52" s="116"/>
      <c r="H52" s="77"/>
      <c r="I52" s="78"/>
      <c r="J52" s="79"/>
      <c r="K52" s="117">
        <f>ROUND(M47*J52,2)</f>
        <v>0</v>
      </c>
      <c r="L52" s="118"/>
      <c r="M52" s="52"/>
    </row>
    <row r="53" spans="1:13" x14ac:dyDescent="0.25">
      <c r="A53" s="80" t="s">
        <v>115</v>
      </c>
      <c r="B53" s="81"/>
      <c r="C53" s="81"/>
      <c r="D53" s="81"/>
      <c r="E53" s="81"/>
      <c r="F53" s="81"/>
      <c r="G53" s="81"/>
      <c r="H53" s="77"/>
      <c r="I53" s="78"/>
      <c r="J53" s="79"/>
      <c r="K53" s="117">
        <f>ROUND(M47*J53,2)</f>
        <v>0</v>
      </c>
      <c r="L53" s="118"/>
      <c r="M53" s="52"/>
    </row>
    <row r="54" spans="1:13" ht="15.75" thickBot="1" x14ac:dyDescent="0.3">
      <c r="A54" s="82" t="s">
        <v>116</v>
      </c>
      <c r="B54" s="83"/>
      <c r="C54" s="83"/>
      <c r="D54" s="83"/>
      <c r="E54" s="83"/>
      <c r="F54" s="83"/>
      <c r="G54" s="83"/>
      <c r="H54" s="84"/>
      <c r="I54" s="85"/>
      <c r="J54" s="79"/>
      <c r="K54" s="119">
        <f>ROUND(M47*J54,2)</f>
        <v>0</v>
      </c>
      <c r="L54" s="120"/>
      <c r="M54" s="52"/>
    </row>
    <row r="55" spans="1:13" ht="15.75" thickBot="1" x14ac:dyDescent="0.3">
      <c r="A55" s="121" t="s">
        <v>90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66">
        <f>SUM(K52:L54)</f>
        <v>0</v>
      </c>
    </row>
    <row r="56" spans="1:13" ht="15.75" thickBot="1" x14ac:dyDescent="0.3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42"/>
    </row>
    <row r="57" spans="1:13" ht="15.75" thickBot="1" x14ac:dyDescent="0.3">
      <c r="A57" s="112" t="s">
        <v>117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4"/>
      <c r="M57" s="75">
        <f>ROUND(M47+M55,0)</f>
        <v>132169</v>
      </c>
    </row>
    <row r="58" spans="1:13" x14ac:dyDescent="0.25">
      <c r="A58" s="86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8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11" t="s">
        <v>118</v>
      </c>
      <c r="G63" s="89"/>
      <c r="H63" s="89"/>
      <c r="I63" s="89"/>
      <c r="J63" s="35"/>
      <c r="K63" s="35"/>
      <c r="L63" s="35"/>
      <c r="M63" s="36"/>
    </row>
    <row r="64" spans="1:13" x14ac:dyDescent="0.25">
      <c r="A64" s="90"/>
      <c r="B64" s="91"/>
      <c r="C64" s="91"/>
      <c r="D64" s="91"/>
      <c r="E64" s="91"/>
      <c r="F64" s="12" t="s">
        <v>119</v>
      </c>
      <c r="G64" s="91"/>
      <c r="H64" s="91"/>
      <c r="I64" s="91"/>
      <c r="J64" s="91"/>
      <c r="K64" s="91"/>
      <c r="L64" s="91"/>
      <c r="M64" s="92"/>
    </row>
    <row r="65" spans="1:13" x14ac:dyDescent="0.25">
      <c r="A65" s="90"/>
      <c r="B65" s="91"/>
      <c r="C65" s="91"/>
      <c r="D65" s="91"/>
      <c r="E65" s="91"/>
      <c r="F65" s="12" t="s">
        <v>120</v>
      </c>
      <c r="G65" s="35"/>
      <c r="H65" s="35"/>
      <c r="I65" s="91"/>
      <c r="J65" s="91"/>
      <c r="K65" s="91"/>
      <c r="L65" s="91"/>
      <c r="M65" s="92"/>
    </row>
    <row r="66" spans="1:13" ht="15.75" thickBot="1" x14ac:dyDescent="0.3">
      <c r="A66" s="93"/>
      <c r="B66" s="94"/>
      <c r="C66" s="94"/>
      <c r="D66" s="94"/>
      <c r="E66" s="94"/>
      <c r="F66" s="47"/>
      <c r="G66" s="94"/>
      <c r="H66" s="94"/>
      <c r="I66" s="94"/>
      <c r="J66" s="94"/>
      <c r="K66" s="94"/>
      <c r="L66" s="94"/>
      <c r="M66" s="95"/>
    </row>
  </sheetData>
  <mergeCells count="66"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29:H29"/>
    <mergeCell ref="K29:L29"/>
    <mergeCell ref="A30:H30"/>
    <mergeCell ref="K30:L30"/>
    <mergeCell ref="A31:H31"/>
    <mergeCell ref="K31:L31"/>
    <mergeCell ref="A43:G43"/>
    <mergeCell ref="K43:L43"/>
    <mergeCell ref="A32:L32"/>
    <mergeCell ref="A36:G36"/>
    <mergeCell ref="K36:L36"/>
    <mergeCell ref="A37:G37"/>
    <mergeCell ref="K37:L37"/>
    <mergeCell ref="A38:L38"/>
    <mergeCell ref="A42:G42"/>
    <mergeCell ref="K42:L42"/>
    <mergeCell ref="A57:L57"/>
    <mergeCell ref="A44:G44"/>
    <mergeCell ref="K44:L44"/>
    <mergeCell ref="A45:L45"/>
    <mergeCell ref="A47:L47"/>
    <mergeCell ref="A51:G51"/>
    <mergeCell ref="K51:L51"/>
    <mergeCell ref="A52:G52"/>
    <mergeCell ref="K52:L52"/>
    <mergeCell ref="K53:L53"/>
    <mergeCell ref="K54:L54"/>
    <mergeCell ref="A55:L55"/>
  </mergeCells>
  <pageMargins left="0.7" right="0.7" top="0.75" bottom="0.75" header="0.3" footer="0.3"/>
  <pageSetup paperSize="9" scale="55" orientation="portrait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tabColor rgb="FFFF0000"/>
  </sheetPr>
  <dimension ref="A1:O66"/>
  <sheetViews>
    <sheetView view="pageBreakPreview" topLeftCell="A22" zoomScaleNormal="100" zoomScaleSheetLayoutView="100" workbookViewId="0">
      <selection activeCell="O38" sqref="O38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51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1</v>
      </c>
      <c r="L19" s="162"/>
      <c r="M19" s="52">
        <f>J19/K19</f>
        <v>240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1</v>
      </c>
      <c r="L20" s="162"/>
      <c r="M20" s="52">
        <f>J20/K20</f>
        <v>300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0.5</v>
      </c>
      <c r="L22" s="162"/>
      <c r="M22" s="52">
        <f>J22/K22</f>
        <v>900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0.5</v>
      </c>
      <c r="L23" s="165"/>
      <c r="M23" s="52">
        <f>J23/K23</f>
        <v>480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1935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267</v>
      </c>
      <c r="B29" s="123"/>
      <c r="C29" s="123"/>
      <c r="D29" s="123"/>
      <c r="E29" s="123"/>
      <c r="F29" s="123"/>
      <c r="G29" s="123"/>
      <c r="H29" s="124"/>
      <c r="I29" s="61" t="s">
        <v>93</v>
      </c>
      <c r="J29" s="51">
        <v>3.2</v>
      </c>
      <c r="K29" s="129">
        <f>N29*1.78</f>
        <v>26235.420000000002</v>
      </c>
      <c r="L29" s="137"/>
      <c r="M29" s="62">
        <f t="shared" ref="M29:M31" si="0">J29*K29</f>
        <v>83953.344000000012</v>
      </c>
      <c r="N29" s="129">
        <v>14739</v>
      </c>
      <c r="O29" s="137"/>
    </row>
    <row r="30" spans="1:15" x14ac:dyDescent="0.25">
      <c r="A30" s="122" t="s">
        <v>268</v>
      </c>
      <c r="B30" s="169"/>
      <c r="C30" s="169"/>
      <c r="D30" s="169"/>
      <c r="E30" s="169"/>
      <c r="F30" s="169"/>
      <c r="G30" s="169"/>
      <c r="H30" s="170"/>
      <c r="I30" s="63" t="s">
        <v>70</v>
      </c>
      <c r="J30" s="64">
        <v>1</v>
      </c>
      <c r="K30" s="129">
        <f t="shared" ref="K30:K31" si="1">N30*1.78</f>
        <v>534</v>
      </c>
      <c r="L30" s="137"/>
      <c r="M30" s="62">
        <f t="shared" si="0"/>
        <v>534</v>
      </c>
      <c r="N30" s="129">
        <v>300</v>
      </c>
      <c r="O30" s="137"/>
    </row>
    <row r="31" spans="1:15" ht="15.75" thickBot="1" x14ac:dyDescent="0.3">
      <c r="A31" s="122" t="s">
        <v>269</v>
      </c>
      <c r="B31" s="169"/>
      <c r="C31" s="169"/>
      <c r="D31" s="169"/>
      <c r="E31" s="169"/>
      <c r="F31" s="169"/>
      <c r="G31" s="169"/>
      <c r="H31" s="170"/>
      <c r="I31" s="63" t="s">
        <v>70</v>
      </c>
      <c r="J31" s="64">
        <v>1</v>
      </c>
      <c r="K31" s="129">
        <f t="shared" si="1"/>
        <v>4450</v>
      </c>
      <c r="L31" s="137"/>
      <c r="M31" s="62">
        <f t="shared" si="0"/>
        <v>4450</v>
      </c>
      <c r="N31" s="129">
        <v>2500</v>
      </c>
      <c r="O31" s="137"/>
    </row>
    <row r="32" spans="1:15" ht="15.75" thickBot="1" x14ac:dyDescent="0.3">
      <c r="A32" s="121" t="s">
        <v>90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4"/>
      <c r="M32" s="66">
        <f>SUM(M29:M31)</f>
        <v>88937.344000000012</v>
      </c>
    </row>
    <row r="33" spans="1:13" x14ac:dyDescent="0.25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2"/>
    </row>
    <row r="34" spans="1:13" x14ac:dyDescent="0.25">
      <c r="A34" s="55" t="s">
        <v>96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7"/>
    </row>
    <row r="35" spans="1:13" ht="15.75" thickBot="1" x14ac:dyDescent="0.3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3" x14ac:dyDescent="0.25">
      <c r="A36" s="125" t="s">
        <v>97</v>
      </c>
      <c r="B36" s="126"/>
      <c r="C36" s="126"/>
      <c r="D36" s="126"/>
      <c r="E36" s="126"/>
      <c r="F36" s="126"/>
      <c r="G36" s="128"/>
      <c r="H36" s="59" t="s">
        <v>98</v>
      </c>
      <c r="I36" s="67" t="s">
        <v>99</v>
      </c>
      <c r="J36" s="68" t="s">
        <v>100</v>
      </c>
      <c r="K36" s="163" t="s">
        <v>101</v>
      </c>
      <c r="L36" s="128"/>
      <c r="M36" s="60" t="s">
        <v>77</v>
      </c>
    </row>
    <row r="37" spans="1:13" ht="15.75" thickBot="1" x14ac:dyDescent="0.3">
      <c r="A37" s="122" t="s">
        <v>102</v>
      </c>
      <c r="B37" s="123"/>
      <c r="C37" s="123"/>
      <c r="D37" s="123"/>
      <c r="E37" s="123"/>
      <c r="F37" s="123"/>
      <c r="G37" s="124"/>
      <c r="H37" s="69"/>
      <c r="I37" s="61">
        <v>28</v>
      </c>
      <c r="J37" s="69"/>
      <c r="K37" s="129">
        <v>90000</v>
      </c>
      <c r="L37" s="137"/>
      <c r="M37" s="52">
        <f>K37/I37</f>
        <v>3214.2857142857142</v>
      </c>
    </row>
    <row r="38" spans="1:13" ht="15.75" thickBot="1" x14ac:dyDescent="0.3">
      <c r="A38" s="121" t="s">
        <v>90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4"/>
      <c r="M38" s="66">
        <f>M37</f>
        <v>3214.2857142857142</v>
      </c>
    </row>
    <row r="39" spans="1:13" x14ac:dyDescent="0.25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x14ac:dyDescent="0.25">
      <c r="A40" s="55" t="s">
        <v>103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7"/>
    </row>
    <row r="41" spans="1:13" ht="15.75" thickBot="1" x14ac:dyDescent="0.3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3" ht="23.25" x14ac:dyDescent="0.25">
      <c r="A42" s="125" t="s">
        <v>104</v>
      </c>
      <c r="B42" s="126"/>
      <c r="C42" s="126"/>
      <c r="D42" s="126"/>
      <c r="E42" s="126"/>
      <c r="F42" s="126"/>
      <c r="G42" s="128"/>
      <c r="H42" s="59" t="s">
        <v>105</v>
      </c>
      <c r="I42" s="70" t="s">
        <v>106</v>
      </c>
      <c r="J42" s="71" t="s">
        <v>107</v>
      </c>
      <c r="K42" s="127" t="s">
        <v>76</v>
      </c>
      <c r="L42" s="128"/>
      <c r="M42" s="72" t="s">
        <v>77</v>
      </c>
    </row>
    <row r="43" spans="1:13" x14ac:dyDescent="0.25">
      <c r="A43" s="122" t="s">
        <v>108</v>
      </c>
      <c r="B43" s="123"/>
      <c r="C43" s="123"/>
      <c r="D43" s="123"/>
      <c r="E43" s="123"/>
      <c r="F43" s="123"/>
      <c r="G43" s="124"/>
      <c r="H43" s="73">
        <v>90000</v>
      </c>
      <c r="I43" s="74">
        <v>0.52329999999999999</v>
      </c>
      <c r="J43" s="73">
        <f>H43*1.5233</f>
        <v>137097</v>
      </c>
      <c r="K43" s="161">
        <v>6</v>
      </c>
      <c r="L43" s="162"/>
      <c r="M43" s="52">
        <f>J43/K43</f>
        <v>22849.5</v>
      </c>
    </row>
    <row r="44" spans="1:13" ht="15.75" thickBot="1" x14ac:dyDescent="0.3">
      <c r="A44" s="122" t="s">
        <v>109</v>
      </c>
      <c r="B44" s="123"/>
      <c r="C44" s="123"/>
      <c r="D44" s="123"/>
      <c r="E44" s="123"/>
      <c r="F44" s="123"/>
      <c r="G44" s="124"/>
      <c r="H44" s="73">
        <v>60000</v>
      </c>
      <c r="I44" s="74">
        <v>0.52329999999999999</v>
      </c>
      <c r="J44" s="73">
        <f>H44*1.5233</f>
        <v>91398</v>
      </c>
      <c r="K44" s="161">
        <v>6</v>
      </c>
      <c r="L44" s="162"/>
      <c r="M44" s="52">
        <f>J44/K44</f>
        <v>15233</v>
      </c>
    </row>
    <row r="45" spans="1:13" ht="15.75" thickBot="1" x14ac:dyDescent="0.3">
      <c r="A45" s="121" t="s">
        <v>90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66">
        <f>SUM(M43:M44)</f>
        <v>38082.5</v>
      </c>
    </row>
    <row r="46" spans="1:13" ht="15.75" thickBot="1" x14ac:dyDescent="0.3">
      <c r="A46" s="34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42"/>
    </row>
    <row r="47" spans="1:13" ht="15.75" thickBot="1" x14ac:dyDescent="0.3">
      <c r="A47" s="112" t="s">
        <v>110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75">
        <f>SUM(M32,M24,M38,M45)</f>
        <v>132169.12971428572</v>
      </c>
    </row>
    <row r="48" spans="1:13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55" t="s">
        <v>111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7"/>
    </row>
    <row r="50" spans="1:13" ht="15.75" thickBot="1" x14ac:dyDescent="0.3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x14ac:dyDescent="0.25">
      <c r="A51" s="125" t="s">
        <v>1</v>
      </c>
      <c r="B51" s="126"/>
      <c r="C51" s="126"/>
      <c r="D51" s="126"/>
      <c r="E51" s="126"/>
      <c r="F51" s="126"/>
      <c r="G51" s="126"/>
      <c r="H51" s="67"/>
      <c r="I51" s="76"/>
      <c r="J51" s="71" t="s">
        <v>112</v>
      </c>
      <c r="K51" s="127" t="s">
        <v>113</v>
      </c>
      <c r="L51" s="128"/>
      <c r="M51" s="72"/>
    </row>
    <row r="52" spans="1:13" x14ac:dyDescent="0.25">
      <c r="A52" s="115" t="s">
        <v>114</v>
      </c>
      <c r="B52" s="116"/>
      <c r="C52" s="116"/>
      <c r="D52" s="116"/>
      <c r="E52" s="116"/>
      <c r="F52" s="116"/>
      <c r="G52" s="116"/>
      <c r="H52" s="77"/>
      <c r="I52" s="78"/>
      <c r="J52" s="79"/>
      <c r="K52" s="117">
        <f>ROUND(M47*J52,2)</f>
        <v>0</v>
      </c>
      <c r="L52" s="118"/>
      <c r="M52" s="52"/>
    </row>
    <row r="53" spans="1:13" x14ac:dyDescent="0.25">
      <c r="A53" s="80" t="s">
        <v>115</v>
      </c>
      <c r="B53" s="81"/>
      <c r="C53" s="81"/>
      <c r="D53" s="81"/>
      <c r="E53" s="81"/>
      <c r="F53" s="81"/>
      <c r="G53" s="81"/>
      <c r="H53" s="77"/>
      <c r="I53" s="78"/>
      <c r="J53" s="79"/>
      <c r="K53" s="117">
        <f>ROUND(M47*J53,2)</f>
        <v>0</v>
      </c>
      <c r="L53" s="118"/>
      <c r="M53" s="52"/>
    </row>
    <row r="54" spans="1:13" ht="15.75" thickBot="1" x14ac:dyDescent="0.3">
      <c r="A54" s="82" t="s">
        <v>116</v>
      </c>
      <c r="B54" s="83"/>
      <c r="C54" s="83"/>
      <c r="D54" s="83"/>
      <c r="E54" s="83"/>
      <c r="F54" s="83"/>
      <c r="G54" s="83"/>
      <c r="H54" s="84"/>
      <c r="I54" s="85"/>
      <c r="J54" s="79"/>
      <c r="K54" s="119">
        <f>ROUND(M47*J54,2)</f>
        <v>0</v>
      </c>
      <c r="L54" s="120"/>
      <c r="M54" s="52"/>
    </row>
    <row r="55" spans="1:13" ht="15.75" thickBot="1" x14ac:dyDescent="0.3">
      <c r="A55" s="121" t="s">
        <v>90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66">
        <f>SUM(K52:L54)</f>
        <v>0</v>
      </c>
    </row>
    <row r="56" spans="1:13" ht="15.75" thickBot="1" x14ac:dyDescent="0.3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42"/>
    </row>
    <row r="57" spans="1:13" ht="15.75" thickBot="1" x14ac:dyDescent="0.3">
      <c r="A57" s="112" t="s">
        <v>117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4"/>
      <c r="M57" s="75">
        <f>ROUND(M47+M55,0)</f>
        <v>132169</v>
      </c>
    </row>
    <row r="58" spans="1:13" x14ac:dyDescent="0.25">
      <c r="A58" s="86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8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11" t="s">
        <v>118</v>
      </c>
      <c r="G63" s="89"/>
      <c r="H63" s="89"/>
      <c r="I63" s="89"/>
      <c r="J63" s="35"/>
      <c r="K63" s="35"/>
      <c r="L63" s="35"/>
      <c r="M63" s="36"/>
    </row>
    <row r="64" spans="1:13" x14ac:dyDescent="0.25">
      <c r="A64" s="90"/>
      <c r="B64" s="91"/>
      <c r="C64" s="91"/>
      <c r="D64" s="91"/>
      <c r="E64" s="91"/>
      <c r="F64" s="12" t="s">
        <v>119</v>
      </c>
      <c r="G64" s="91"/>
      <c r="H64" s="91"/>
      <c r="I64" s="91"/>
      <c r="J64" s="91"/>
      <c r="K64" s="91"/>
      <c r="L64" s="91"/>
      <c r="M64" s="92"/>
    </row>
    <row r="65" spans="1:13" x14ac:dyDescent="0.25">
      <c r="A65" s="90"/>
      <c r="B65" s="91"/>
      <c r="C65" s="91"/>
      <c r="D65" s="91"/>
      <c r="E65" s="91"/>
      <c r="F65" s="12" t="s">
        <v>120</v>
      </c>
      <c r="G65" s="35"/>
      <c r="H65" s="35"/>
      <c r="I65" s="91"/>
      <c r="J65" s="91"/>
      <c r="K65" s="91"/>
      <c r="L65" s="91"/>
      <c r="M65" s="92"/>
    </row>
    <row r="66" spans="1:13" ht="15.75" thickBot="1" x14ac:dyDescent="0.3">
      <c r="A66" s="93"/>
      <c r="B66" s="94"/>
      <c r="C66" s="94"/>
      <c r="D66" s="94"/>
      <c r="E66" s="94"/>
      <c r="F66" s="47"/>
      <c r="G66" s="94"/>
      <c r="H66" s="94"/>
      <c r="I66" s="94"/>
      <c r="J66" s="94"/>
      <c r="K66" s="94"/>
      <c r="L66" s="94"/>
      <c r="M66" s="95"/>
    </row>
  </sheetData>
  <mergeCells count="66"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32:L32"/>
    <mergeCell ref="A29:H29"/>
    <mergeCell ref="K29:L29"/>
    <mergeCell ref="A30:H30"/>
    <mergeCell ref="K30:L30"/>
    <mergeCell ref="A31:H31"/>
    <mergeCell ref="K31:L31"/>
    <mergeCell ref="K53:L53"/>
    <mergeCell ref="K54:L54"/>
    <mergeCell ref="A55:L55"/>
    <mergeCell ref="A57:L57"/>
    <mergeCell ref="K36:L36"/>
    <mergeCell ref="A42:G42"/>
    <mergeCell ref="K42:L42"/>
    <mergeCell ref="A36:G36"/>
    <mergeCell ref="A37:G37"/>
    <mergeCell ref="K37:L37"/>
    <mergeCell ref="A38:L38"/>
    <mergeCell ref="A43:G43"/>
    <mergeCell ref="K43:L43"/>
    <mergeCell ref="A44:G44"/>
    <mergeCell ref="K44:L44"/>
    <mergeCell ref="A45:L45"/>
    <mergeCell ref="A47:L47"/>
    <mergeCell ref="A51:G51"/>
    <mergeCell ref="K51:L51"/>
    <mergeCell ref="A52:G52"/>
    <mergeCell ref="K52:L52"/>
  </mergeCells>
  <pageMargins left="0.7" right="0.7" top="0.75" bottom="0.75" header="0.3" footer="0.3"/>
  <pageSetup paperSize="9" scale="55" orientation="portrait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tabColor rgb="FFFF0000"/>
  </sheetPr>
  <dimension ref="A1:O66"/>
  <sheetViews>
    <sheetView view="pageBreakPreview" topLeftCell="A14" zoomScaleNormal="100" zoomScaleSheetLayoutView="100" workbookViewId="0">
      <selection activeCell="P41" sqref="P41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52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1</v>
      </c>
      <c r="L19" s="162"/>
      <c r="M19" s="52">
        <f>J19/K19</f>
        <v>240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1</v>
      </c>
      <c r="L20" s="162"/>
      <c r="M20" s="52">
        <f>J20/K20</f>
        <v>300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0.5</v>
      </c>
      <c r="L22" s="162"/>
      <c r="M22" s="52">
        <f>J22/K22</f>
        <v>900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0.5</v>
      </c>
      <c r="L23" s="165"/>
      <c r="M23" s="52">
        <f>J23/K23</f>
        <v>480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1935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267</v>
      </c>
      <c r="B29" s="123"/>
      <c r="C29" s="123"/>
      <c r="D29" s="123"/>
      <c r="E29" s="123"/>
      <c r="F29" s="123"/>
      <c r="G29" s="123"/>
      <c r="H29" s="124"/>
      <c r="I29" s="61" t="s">
        <v>93</v>
      </c>
      <c r="J29" s="51">
        <v>2.2000000000000002</v>
      </c>
      <c r="K29" s="129">
        <f>N29*1.78</f>
        <v>26235.420000000002</v>
      </c>
      <c r="L29" s="137"/>
      <c r="M29" s="62">
        <f t="shared" ref="M29:M31" si="0">J29*K29</f>
        <v>57717.924000000006</v>
      </c>
      <c r="N29" s="129">
        <v>14739</v>
      </c>
      <c r="O29" s="137"/>
    </row>
    <row r="30" spans="1:15" x14ac:dyDescent="0.25">
      <c r="A30" s="122" t="s">
        <v>268</v>
      </c>
      <c r="B30" s="169"/>
      <c r="C30" s="169"/>
      <c r="D30" s="169"/>
      <c r="E30" s="169"/>
      <c r="F30" s="169"/>
      <c r="G30" s="169"/>
      <c r="H30" s="170"/>
      <c r="I30" s="63" t="s">
        <v>70</v>
      </c>
      <c r="J30" s="64">
        <v>1</v>
      </c>
      <c r="K30" s="129">
        <f t="shared" ref="K30:K31" si="1">N30*1.78</f>
        <v>534</v>
      </c>
      <c r="L30" s="137"/>
      <c r="M30" s="62">
        <f t="shared" si="0"/>
        <v>534</v>
      </c>
      <c r="N30" s="129">
        <v>300</v>
      </c>
      <c r="O30" s="137"/>
    </row>
    <row r="31" spans="1:15" ht="15.75" thickBot="1" x14ac:dyDescent="0.3">
      <c r="A31" s="122" t="s">
        <v>269</v>
      </c>
      <c r="B31" s="169"/>
      <c r="C31" s="169"/>
      <c r="D31" s="169"/>
      <c r="E31" s="169"/>
      <c r="F31" s="169"/>
      <c r="G31" s="169"/>
      <c r="H31" s="170"/>
      <c r="I31" s="63" t="s">
        <v>70</v>
      </c>
      <c r="J31" s="64">
        <v>1</v>
      </c>
      <c r="K31" s="129">
        <f t="shared" si="1"/>
        <v>4450</v>
      </c>
      <c r="L31" s="137"/>
      <c r="M31" s="62">
        <f t="shared" si="0"/>
        <v>4450</v>
      </c>
      <c r="N31" s="129">
        <v>2500</v>
      </c>
      <c r="O31" s="137"/>
    </row>
    <row r="32" spans="1:15" ht="15.75" thickBot="1" x14ac:dyDescent="0.3">
      <c r="A32" s="121" t="s">
        <v>90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4"/>
      <c r="M32" s="66">
        <f>SUM(M29:M31)</f>
        <v>62701.924000000006</v>
      </c>
    </row>
    <row r="33" spans="1:13" x14ac:dyDescent="0.25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2"/>
    </row>
    <row r="34" spans="1:13" x14ac:dyDescent="0.25">
      <c r="A34" s="55" t="s">
        <v>96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7"/>
    </row>
    <row r="35" spans="1:13" ht="15.75" thickBot="1" x14ac:dyDescent="0.3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3" x14ac:dyDescent="0.25">
      <c r="A36" s="125" t="s">
        <v>97</v>
      </c>
      <c r="B36" s="126"/>
      <c r="C36" s="126"/>
      <c r="D36" s="126"/>
      <c r="E36" s="126"/>
      <c r="F36" s="126"/>
      <c r="G36" s="128"/>
      <c r="H36" s="59" t="s">
        <v>98</v>
      </c>
      <c r="I36" s="67" t="s">
        <v>99</v>
      </c>
      <c r="J36" s="68" t="s">
        <v>100</v>
      </c>
      <c r="K36" s="163" t="s">
        <v>101</v>
      </c>
      <c r="L36" s="128"/>
      <c r="M36" s="60" t="s">
        <v>77</v>
      </c>
    </row>
    <row r="37" spans="1:13" ht="15.75" thickBot="1" x14ac:dyDescent="0.3">
      <c r="A37" s="122" t="s">
        <v>102</v>
      </c>
      <c r="B37" s="123"/>
      <c r="C37" s="123"/>
      <c r="D37" s="123"/>
      <c r="E37" s="123"/>
      <c r="F37" s="123"/>
      <c r="G37" s="124"/>
      <c r="H37" s="69"/>
      <c r="I37" s="61">
        <v>28</v>
      </c>
      <c r="J37" s="69"/>
      <c r="K37" s="129">
        <v>90000</v>
      </c>
      <c r="L37" s="137"/>
      <c r="M37" s="52">
        <f>K37/I37</f>
        <v>3214.2857142857142</v>
      </c>
    </row>
    <row r="38" spans="1:13" ht="15.75" thickBot="1" x14ac:dyDescent="0.3">
      <c r="A38" s="121" t="s">
        <v>90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4"/>
      <c r="M38" s="66">
        <f>M37</f>
        <v>3214.2857142857142</v>
      </c>
    </row>
    <row r="39" spans="1:13" x14ac:dyDescent="0.25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x14ac:dyDescent="0.25">
      <c r="A40" s="55" t="s">
        <v>103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7"/>
    </row>
    <row r="41" spans="1:13" ht="15.75" thickBot="1" x14ac:dyDescent="0.3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3" ht="23.25" x14ac:dyDescent="0.25">
      <c r="A42" s="125" t="s">
        <v>104</v>
      </c>
      <c r="B42" s="126"/>
      <c r="C42" s="126"/>
      <c r="D42" s="126"/>
      <c r="E42" s="126"/>
      <c r="F42" s="126"/>
      <c r="G42" s="128"/>
      <c r="H42" s="59" t="s">
        <v>105</v>
      </c>
      <c r="I42" s="70" t="s">
        <v>106</v>
      </c>
      <c r="J42" s="71" t="s">
        <v>107</v>
      </c>
      <c r="K42" s="127" t="s">
        <v>76</v>
      </c>
      <c r="L42" s="128"/>
      <c r="M42" s="72" t="s">
        <v>77</v>
      </c>
    </row>
    <row r="43" spans="1:13" x14ac:dyDescent="0.25">
      <c r="A43" s="122" t="s">
        <v>108</v>
      </c>
      <c r="B43" s="123"/>
      <c r="C43" s="123"/>
      <c r="D43" s="123"/>
      <c r="E43" s="123"/>
      <c r="F43" s="123"/>
      <c r="G43" s="124"/>
      <c r="H43" s="73">
        <v>90000</v>
      </c>
      <c r="I43" s="74">
        <v>0.52329999999999999</v>
      </c>
      <c r="J43" s="73">
        <f>H43*1.5233</f>
        <v>137097</v>
      </c>
      <c r="K43" s="161">
        <v>8</v>
      </c>
      <c r="L43" s="162"/>
      <c r="M43" s="52">
        <f>J43/K43</f>
        <v>17137.125</v>
      </c>
    </row>
    <row r="44" spans="1:13" ht="15.75" thickBot="1" x14ac:dyDescent="0.3">
      <c r="A44" s="122" t="s">
        <v>109</v>
      </c>
      <c r="B44" s="123"/>
      <c r="C44" s="123"/>
      <c r="D44" s="123"/>
      <c r="E44" s="123"/>
      <c r="F44" s="123"/>
      <c r="G44" s="124"/>
      <c r="H44" s="73">
        <v>60000</v>
      </c>
      <c r="I44" s="74">
        <v>0.52329999999999999</v>
      </c>
      <c r="J44" s="73">
        <f>H44*1.5233</f>
        <v>91398</v>
      </c>
      <c r="K44" s="161">
        <v>8</v>
      </c>
      <c r="L44" s="162"/>
      <c r="M44" s="52">
        <f>J44/K44</f>
        <v>11424.75</v>
      </c>
    </row>
    <row r="45" spans="1:13" ht="15.75" thickBot="1" x14ac:dyDescent="0.3">
      <c r="A45" s="121" t="s">
        <v>90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66">
        <f>SUM(M43:M44)</f>
        <v>28561.875</v>
      </c>
    </row>
    <row r="46" spans="1:13" ht="15.75" thickBot="1" x14ac:dyDescent="0.3">
      <c r="A46" s="34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42"/>
    </row>
    <row r="47" spans="1:13" ht="15.75" thickBot="1" x14ac:dyDescent="0.3">
      <c r="A47" s="112" t="s">
        <v>110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75">
        <f>SUM(M32,M24,M38,M45)</f>
        <v>96413.084714285724</v>
      </c>
    </row>
    <row r="48" spans="1:13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55" t="s">
        <v>111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7"/>
    </row>
    <row r="50" spans="1:13" ht="15.75" thickBot="1" x14ac:dyDescent="0.3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x14ac:dyDescent="0.25">
      <c r="A51" s="125" t="s">
        <v>1</v>
      </c>
      <c r="B51" s="126"/>
      <c r="C51" s="126"/>
      <c r="D51" s="126"/>
      <c r="E51" s="126"/>
      <c r="F51" s="126"/>
      <c r="G51" s="126"/>
      <c r="H51" s="67"/>
      <c r="I51" s="76"/>
      <c r="J51" s="71" t="s">
        <v>112</v>
      </c>
      <c r="K51" s="127" t="s">
        <v>113</v>
      </c>
      <c r="L51" s="128"/>
      <c r="M51" s="72"/>
    </row>
    <row r="52" spans="1:13" x14ac:dyDescent="0.25">
      <c r="A52" s="115" t="s">
        <v>114</v>
      </c>
      <c r="B52" s="116"/>
      <c r="C52" s="116"/>
      <c r="D52" s="116"/>
      <c r="E52" s="116"/>
      <c r="F52" s="116"/>
      <c r="G52" s="116"/>
      <c r="H52" s="77"/>
      <c r="I52" s="78"/>
      <c r="J52" s="79"/>
      <c r="K52" s="117">
        <f>ROUND(M47*J52,2)</f>
        <v>0</v>
      </c>
      <c r="L52" s="118"/>
      <c r="M52" s="52"/>
    </row>
    <row r="53" spans="1:13" x14ac:dyDescent="0.25">
      <c r="A53" s="80" t="s">
        <v>115</v>
      </c>
      <c r="B53" s="81"/>
      <c r="C53" s="81"/>
      <c r="D53" s="81"/>
      <c r="E53" s="81"/>
      <c r="F53" s="81"/>
      <c r="G53" s="81"/>
      <c r="H53" s="77"/>
      <c r="I53" s="78"/>
      <c r="J53" s="79"/>
      <c r="K53" s="117">
        <f>ROUND(M47*J53,2)</f>
        <v>0</v>
      </c>
      <c r="L53" s="118"/>
      <c r="M53" s="52"/>
    </row>
    <row r="54" spans="1:13" ht="15.75" thickBot="1" x14ac:dyDescent="0.3">
      <c r="A54" s="82" t="s">
        <v>116</v>
      </c>
      <c r="B54" s="83"/>
      <c r="C54" s="83"/>
      <c r="D54" s="83"/>
      <c r="E54" s="83"/>
      <c r="F54" s="83"/>
      <c r="G54" s="83"/>
      <c r="H54" s="84"/>
      <c r="I54" s="85"/>
      <c r="J54" s="79"/>
      <c r="K54" s="119">
        <f>ROUND(M47*J54,2)</f>
        <v>0</v>
      </c>
      <c r="L54" s="120"/>
      <c r="M54" s="52"/>
    </row>
    <row r="55" spans="1:13" ht="15.75" thickBot="1" x14ac:dyDescent="0.3">
      <c r="A55" s="121" t="s">
        <v>90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66">
        <f>SUM(K52:L54)</f>
        <v>0</v>
      </c>
    </row>
    <row r="56" spans="1:13" ht="15.75" thickBot="1" x14ac:dyDescent="0.3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42"/>
    </row>
    <row r="57" spans="1:13" ht="15.75" thickBot="1" x14ac:dyDescent="0.3">
      <c r="A57" s="112" t="s">
        <v>117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4"/>
      <c r="M57" s="75">
        <f>ROUND(M47+M55,0)</f>
        <v>96413</v>
      </c>
    </row>
    <row r="58" spans="1:13" x14ac:dyDescent="0.25">
      <c r="A58" s="86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8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11" t="s">
        <v>118</v>
      </c>
      <c r="G63" s="89"/>
      <c r="H63" s="89"/>
      <c r="I63" s="89"/>
      <c r="J63" s="35"/>
      <c r="K63" s="35"/>
      <c r="L63" s="35"/>
      <c r="M63" s="36"/>
    </row>
    <row r="64" spans="1:13" x14ac:dyDescent="0.25">
      <c r="A64" s="90"/>
      <c r="B64" s="91"/>
      <c r="C64" s="91"/>
      <c r="D64" s="91"/>
      <c r="E64" s="91"/>
      <c r="F64" s="12" t="s">
        <v>119</v>
      </c>
      <c r="G64" s="91"/>
      <c r="H64" s="91"/>
      <c r="I64" s="91"/>
      <c r="J64" s="91"/>
      <c r="K64" s="91"/>
      <c r="L64" s="91"/>
      <c r="M64" s="92"/>
    </row>
    <row r="65" spans="1:13" x14ac:dyDescent="0.25">
      <c r="A65" s="90"/>
      <c r="B65" s="91"/>
      <c r="C65" s="91"/>
      <c r="D65" s="91"/>
      <c r="E65" s="91"/>
      <c r="F65" s="12" t="s">
        <v>120</v>
      </c>
      <c r="G65" s="35"/>
      <c r="H65" s="35"/>
      <c r="I65" s="91"/>
      <c r="J65" s="91"/>
      <c r="K65" s="91"/>
      <c r="L65" s="91"/>
      <c r="M65" s="92"/>
    </row>
    <row r="66" spans="1:13" ht="15.75" thickBot="1" x14ac:dyDescent="0.3">
      <c r="A66" s="93"/>
      <c r="B66" s="94"/>
      <c r="C66" s="94"/>
      <c r="D66" s="94"/>
      <c r="E66" s="94"/>
      <c r="F66" s="47"/>
      <c r="G66" s="94"/>
      <c r="H66" s="94"/>
      <c r="I66" s="94"/>
      <c r="J66" s="94"/>
      <c r="K66" s="94"/>
      <c r="L66" s="94"/>
      <c r="M66" s="95"/>
    </row>
  </sheetData>
  <mergeCells count="66"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32:L32"/>
    <mergeCell ref="A29:H29"/>
    <mergeCell ref="K29:L29"/>
    <mergeCell ref="A30:H30"/>
    <mergeCell ref="K30:L30"/>
    <mergeCell ref="A31:H31"/>
    <mergeCell ref="K31:L31"/>
    <mergeCell ref="K53:L53"/>
    <mergeCell ref="K54:L54"/>
    <mergeCell ref="A55:L55"/>
    <mergeCell ref="A57:L57"/>
    <mergeCell ref="K36:L36"/>
    <mergeCell ref="A42:G42"/>
    <mergeCell ref="K42:L42"/>
    <mergeCell ref="A36:G36"/>
    <mergeCell ref="A37:G37"/>
    <mergeCell ref="A45:L45"/>
    <mergeCell ref="K37:L37"/>
    <mergeCell ref="A38:L38"/>
    <mergeCell ref="A43:G43"/>
    <mergeCell ref="K43:L43"/>
    <mergeCell ref="A44:G44"/>
    <mergeCell ref="K44:L44"/>
    <mergeCell ref="A47:L47"/>
    <mergeCell ref="A51:G51"/>
    <mergeCell ref="K51:L51"/>
    <mergeCell ref="A52:G52"/>
    <mergeCell ref="K52:L52"/>
  </mergeCells>
  <pageMargins left="0.7" right="0.7" top="0.75" bottom="0.75" header="0.3" footer="0.3"/>
  <pageSetup paperSize="9" scale="55"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tabColor rgb="FFFF0000"/>
  </sheetPr>
  <dimension ref="A1:O66"/>
  <sheetViews>
    <sheetView view="pageBreakPreview" topLeftCell="A16" zoomScaleNormal="100" zoomScaleSheetLayoutView="100" workbookViewId="0">
      <selection activeCell="Q38" sqref="Q38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53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1</v>
      </c>
      <c r="L19" s="162"/>
      <c r="M19" s="52">
        <f>J19/K19</f>
        <v>240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1</v>
      </c>
      <c r="L20" s="162"/>
      <c r="M20" s="52">
        <f>J20/K20</f>
        <v>300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0.5</v>
      </c>
      <c r="L22" s="162"/>
      <c r="M22" s="52">
        <f>J22/K22</f>
        <v>900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0.5</v>
      </c>
      <c r="L23" s="165"/>
      <c r="M23" s="52">
        <f>J23/K23</f>
        <v>480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1935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258</v>
      </c>
      <c r="B29" s="123"/>
      <c r="C29" s="123"/>
      <c r="D29" s="123"/>
      <c r="E29" s="123"/>
      <c r="F29" s="123"/>
      <c r="G29" s="123"/>
      <c r="H29" s="124"/>
      <c r="I29" s="61" t="s">
        <v>93</v>
      </c>
      <c r="J29" s="51">
        <v>2.2000000000000002</v>
      </c>
      <c r="K29" s="129">
        <f>N29*1.78</f>
        <v>11701.72</v>
      </c>
      <c r="L29" s="137"/>
      <c r="M29" s="62">
        <f t="shared" ref="M29:M31" si="0">J29*K29</f>
        <v>25743.784</v>
      </c>
      <c r="N29" s="129">
        <v>6574</v>
      </c>
      <c r="O29" s="137"/>
    </row>
    <row r="30" spans="1:15" x14ac:dyDescent="0.25">
      <c r="A30" s="122" t="s">
        <v>268</v>
      </c>
      <c r="B30" s="169"/>
      <c r="C30" s="169"/>
      <c r="D30" s="169"/>
      <c r="E30" s="169"/>
      <c r="F30" s="169"/>
      <c r="G30" s="169"/>
      <c r="H30" s="170"/>
      <c r="I30" s="63" t="s">
        <v>70</v>
      </c>
      <c r="J30" s="64">
        <v>1</v>
      </c>
      <c r="K30" s="129">
        <f t="shared" ref="K30:K31" si="1">N30*1.78</f>
        <v>534</v>
      </c>
      <c r="L30" s="137"/>
      <c r="M30" s="62">
        <f t="shared" si="0"/>
        <v>534</v>
      </c>
      <c r="N30" s="129">
        <v>300</v>
      </c>
      <c r="O30" s="137"/>
    </row>
    <row r="31" spans="1:15" ht="15.75" thickBot="1" x14ac:dyDescent="0.3">
      <c r="A31" s="122" t="s">
        <v>270</v>
      </c>
      <c r="B31" s="169"/>
      <c r="C31" s="169"/>
      <c r="D31" s="169"/>
      <c r="E31" s="169"/>
      <c r="F31" s="169"/>
      <c r="G31" s="169"/>
      <c r="H31" s="170"/>
      <c r="I31" s="63" t="s">
        <v>70</v>
      </c>
      <c r="J31" s="64">
        <v>1</v>
      </c>
      <c r="K31" s="129">
        <f t="shared" si="1"/>
        <v>4450</v>
      </c>
      <c r="L31" s="137"/>
      <c r="M31" s="62">
        <f t="shared" si="0"/>
        <v>4450</v>
      </c>
      <c r="N31" s="129">
        <v>2500</v>
      </c>
      <c r="O31" s="137"/>
    </row>
    <row r="32" spans="1:15" ht="15.75" thickBot="1" x14ac:dyDescent="0.3">
      <c r="A32" s="121" t="s">
        <v>90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4"/>
      <c r="M32" s="66">
        <f>SUM(M29:M31)</f>
        <v>30727.784</v>
      </c>
    </row>
    <row r="33" spans="1:13" x14ac:dyDescent="0.25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2"/>
    </row>
    <row r="34" spans="1:13" x14ac:dyDescent="0.25">
      <c r="A34" s="55" t="s">
        <v>96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7"/>
    </row>
    <row r="35" spans="1:13" ht="15.75" thickBot="1" x14ac:dyDescent="0.3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3" x14ac:dyDescent="0.25">
      <c r="A36" s="125" t="s">
        <v>97</v>
      </c>
      <c r="B36" s="126"/>
      <c r="C36" s="126"/>
      <c r="D36" s="126"/>
      <c r="E36" s="126"/>
      <c r="F36" s="126"/>
      <c r="G36" s="128"/>
      <c r="H36" s="59" t="s">
        <v>98</v>
      </c>
      <c r="I36" s="67" t="s">
        <v>99</v>
      </c>
      <c r="J36" s="68" t="s">
        <v>100</v>
      </c>
      <c r="K36" s="163" t="s">
        <v>101</v>
      </c>
      <c r="L36" s="128"/>
      <c r="M36" s="60" t="s">
        <v>77</v>
      </c>
    </row>
    <row r="37" spans="1:13" ht="15.75" thickBot="1" x14ac:dyDescent="0.3">
      <c r="A37" s="122" t="s">
        <v>102</v>
      </c>
      <c r="B37" s="123"/>
      <c r="C37" s="123"/>
      <c r="D37" s="123"/>
      <c r="E37" s="123"/>
      <c r="F37" s="123"/>
      <c r="G37" s="124"/>
      <c r="H37" s="69"/>
      <c r="I37" s="61">
        <v>28</v>
      </c>
      <c r="J37" s="69"/>
      <c r="K37" s="129">
        <v>90000</v>
      </c>
      <c r="L37" s="137"/>
      <c r="M37" s="52">
        <f>K37/I37</f>
        <v>3214.2857142857142</v>
      </c>
    </row>
    <row r="38" spans="1:13" ht="15.75" thickBot="1" x14ac:dyDescent="0.3">
      <c r="A38" s="121" t="s">
        <v>90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4"/>
      <c r="M38" s="66">
        <f>M37</f>
        <v>3214.2857142857142</v>
      </c>
    </row>
    <row r="39" spans="1:13" x14ac:dyDescent="0.25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x14ac:dyDescent="0.25">
      <c r="A40" s="55" t="s">
        <v>103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7"/>
    </row>
    <row r="41" spans="1:13" ht="15.75" thickBot="1" x14ac:dyDescent="0.3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3" ht="23.25" x14ac:dyDescent="0.25">
      <c r="A42" s="125" t="s">
        <v>104</v>
      </c>
      <c r="B42" s="126"/>
      <c r="C42" s="126"/>
      <c r="D42" s="126"/>
      <c r="E42" s="126"/>
      <c r="F42" s="126"/>
      <c r="G42" s="128"/>
      <c r="H42" s="59" t="s">
        <v>105</v>
      </c>
      <c r="I42" s="70" t="s">
        <v>106</v>
      </c>
      <c r="J42" s="71" t="s">
        <v>107</v>
      </c>
      <c r="K42" s="127" t="s">
        <v>76</v>
      </c>
      <c r="L42" s="128"/>
      <c r="M42" s="72" t="s">
        <v>77</v>
      </c>
    </row>
    <row r="43" spans="1:13" x14ac:dyDescent="0.25">
      <c r="A43" s="122" t="s">
        <v>108</v>
      </c>
      <c r="B43" s="123"/>
      <c r="C43" s="123"/>
      <c r="D43" s="123"/>
      <c r="E43" s="123"/>
      <c r="F43" s="123"/>
      <c r="G43" s="124"/>
      <c r="H43" s="73">
        <v>90000</v>
      </c>
      <c r="I43" s="74">
        <v>0.52329999999999999</v>
      </c>
      <c r="J43" s="73">
        <f>H43*1.5233</f>
        <v>137097</v>
      </c>
      <c r="K43" s="161">
        <v>8</v>
      </c>
      <c r="L43" s="162"/>
      <c r="M43" s="52">
        <f>J43/K43</f>
        <v>17137.125</v>
      </c>
    </row>
    <row r="44" spans="1:13" ht="15.75" thickBot="1" x14ac:dyDescent="0.3">
      <c r="A44" s="122" t="s">
        <v>109</v>
      </c>
      <c r="B44" s="123"/>
      <c r="C44" s="123"/>
      <c r="D44" s="123"/>
      <c r="E44" s="123"/>
      <c r="F44" s="123"/>
      <c r="G44" s="124"/>
      <c r="H44" s="73">
        <v>60000</v>
      </c>
      <c r="I44" s="74">
        <v>0.52329999999999999</v>
      </c>
      <c r="J44" s="73">
        <f>H44*1.5233</f>
        <v>91398</v>
      </c>
      <c r="K44" s="161">
        <v>8</v>
      </c>
      <c r="L44" s="162"/>
      <c r="M44" s="52">
        <f>J44/K44</f>
        <v>11424.75</v>
      </c>
    </row>
    <row r="45" spans="1:13" ht="15.75" thickBot="1" x14ac:dyDescent="0.3">
      <c r="A45" s="121" t="s">
        <v>90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66">
        <f>SUM(M43:M44)</f>
        <v>28561.875</v>
      </c>
    </row>
    <row r="46" spans="1:13" ht="15.75" thickBot="1" x14ac:dyDescent="0.3">
      <c r="A46" s="34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42"/>
    </row>
    <row r="47" spans="1:13" ht="15.75" thickBot="1" x14ac:dyDescent="0.3">
      <c r="A47" s="112" t="s">
        <v>110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75">
        <f>SUM(M32,M24,M38,M45)</f>
        <v>64438.944714285717</v>
      </c>
    </row>
    <row r="48" spans="1:13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55" t="s">
        <v>111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7"/>
    </row>
    <row r="50" spans="1:13" ht="15.75" thickBot="1" x14ac:dyDescent="0.3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x14ac:dyDescent="0.25">
      <c r="A51" s="125" t="s">
        <v>1</v>
      </c>
      <c r="B51" s="126"/>
      <c r="C51" s="126"/>
      <c r="D51" s="126"/>
      <c r="E51" s="126"/>
      <c r="F51" s="126"/>
      <c r="G51" s="126"/>
      <c r="H51" s="67"/>
      <c r="I51" s="76"/>
      <c r="J51" s="71" t="s">
        <v>112</v>
      </c>
      <c r="K51" s="127" t="s">
        <v>113</v>
      </c>
      <c r="L51" s="128"/>
      <c r="M51" s="72"/>
    </row>
    <row r="52" spans="1:13" x14ac:dyDescent="0.25">
      <c r="A52" s="115" t="s">
        <v>114</v>
      </c>
      <c r="B52" s="116"/>
      <c r="C52" s="116"/>
      <c r="D52" s="116"/>
      <c r="E52" s="116"/>
      <c r="F52" s="116"/>
      <c r="G52" s="116"/>
      <c r="H52" s="77"/>
      <c r="I52" s="78"/>
      <c r="J52" s="79"/>
      <c r="K52" s="117">
        <f>ROUND(M47*J52,2)</f>
        <v>0</v>
      </c>
      <c r="L52" s="118"/>
      <c r="M52" s="52"/>
    </row>
    <row r="53" spans="1:13" x14ac:dyDescent="0.25">
      <c r="A53" s="80" t="s">
        <v>115</v>
      </c>
      <c r="B53" s="81"/>
      <c r="C53" s="81"/>
      <c r="D53" s="81"/>
      <c r="E53" s="81"/>
      <c r="F53" s="81"/>
      <c r="G53" s="81"/>
      <c r="H53" s="77"/>
      <c r="I53" s="78"/>
      <c r="J53" s="79"/>
      <c r="K53" s="117">
        <f>ROUND(M47*J53,2)</f>
        <v>0</v>
      </c>
      <c r="L53" s="118"/>
      <c r="M53" s="52"/>
    </row>
    <row r="54" spans="1:13" ht="15.75" thickBot="1" x14ac:dyDescent="0.3">
      <c r="A54" s="82" t="s">
        <v>116</v>
      </c>
      <c r="B54" s="83"/>
      <c r="C54" s="83"/>
      <c r="D54" s="83"/>
      <c r="E54" s="83"/>
      <c r="F54" s="83"/>
      <c r="G54" s="83"/>
      <c r="H54" s="84"/>
      <c r="I54" s="85"/>
      <c r="J54" s="79"/>
      <c r="K54" s="119">
        <f>ROUND(M47*J54,2)</f>
        <v>0</v>
      </c>
      <c r="L54" s="120"/>
      <c r="M54" s="52"/>
    </row>
    <row r="55" spans="1:13" ht="15.75" thickBot="1" x14ac:dyDescent="0.3">
      <c r="A55" s="121" t="s">
        <v>90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66">
        <f>SUM(K52:L54)</f>
        <v>0</v>
      </c>
    </row>
    <row r="56" spans="1:13" ht="15.75" thickBot="1" x14ac:dyDescent="0.3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42"/>
    </row>
    <row r="57" spans="1:13" ht="15.75" thickBot="1" x14ac:dyDescent="0.3">
      <c r="A57" s="112" t="s">
        <v>117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4"/>
      <c r="M57" s="75">
        <f>ROUND(M47+M55,0)</f>
        <v>64439</v>
      </c>
    </row>
    <row r="58" spans="1:13" x14ac:dyDescent="0.25">
      <c r="A58" s="86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8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11" t="s">
        <v>118</v>
      </c>
      <c r="G63" s="89"/>
      <c r="H63" s="89"/>
      <c r="I63" s="89"/>
      <c r="J63" s="35"/>
      <c r="K63" s="35"/>
      <c r="L63" s="35"/>
      <c r="M63" s="36"/>
    </row>
    <row r="64" spans="1:13" x14ac:dyDescent="0.25">
      <c r="A64" s="90"/>
      <c r="B64" s="91"/>
      <c r="C64" s="91"/>
      <c r="D64" s="91"/>
      <c r="E64" s="91"/>
      <c r="F64" s="12" t="s">
        <v>119</v>
      </c>
      <c r="G64" s="91"/>
      <c r="H64" s="91"/>
      <c r="I64" s="91"/>
      <c r="J64" s="91"/>
      <c r="K64" s="91"/>
      <c r="L64" s="91"/>
      <c r="M64" s="92"/>
    </row>
    <row r="65" spans="1:13" x14ac:dyDescent="0.25">
      <c r="A65" s="90"/>
      <c r="B65" s="91"/>
      <c r="C65" s="91"/>
      <c r="D65" s="91"/>
      <c r="E65" s="91"/>
      <c r="F65" s="12" t="s">
        <v>120</v>
      </c>
      <c r="G65" s="35"/>
      <c r="H65" s="35"/>
      <c r="I65" s="91"/>
      <c r="J65" s="91"/>
      <c r="K65" s="91"/>
      <c r="L65" s="91"/>
      <c r="M65" s="92"/>
    </row>
    <row r="66" spans="1:13" ht="15.75" thickBot="1" x14ac:dyDescent="0.3">
      <c r="A66" s="93"/>
      <c r="B66" s="94"/>
      <c r="C66" s="94"/>
      <c r="D66" s="94"/>
      <c r="E66" s="94"/>
      <c r="F66" s="47"/>
      <c r="G66" s="94"/>
      <c r="H66" s="94"/>
      <c r="I66" s="94"/>
      <c r="J66" s="94"/>
      <c r="K66" s="94"/>
      <c r="L66" s="94"/>
      <c r="M66" s="95"/>
    </row>
  </sheetData>
  <mergeCells count="66"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32:L32"/>
    <mergeCell ref="A29:H29"/>
    <mergeCell ref="K29:L29"/>
    <mergeCell ref="A30:H30"/>
    <mergeCell ref="K30:L30"/>
    <mergeCell ref="A31:H31"/>
    <mergeCell ref="K31:L31"/>
    <mergeCell ref="K53:L53"/>
    <mergeCell ref="K54:L54"/>
    <mergeCell ref="A55:L55"/>
    <mergeCell ref="A57:L57"/>
    <mergeCell ref="K36:L36"/>
    <mergeCell ref="A42:G42"/>
    <mergeCell ref="K42:L42"/>
    <mergeCell ref="A36:G36"/>
    <mergeCell ref="A37:G37"/>
    <mergeCell ref="K37:L37"/>
    <mergeCell ref="A38:L38"/>
    <mergeCell ref="A43:G43"/>
    <mergeCell ref="K43:L43"/>
    <mergeCell ref="A44:G44"/>
    <mergeCell ref="K44:L44"/>
    <mergeCell ref="A45:L45"/>
    <mergeCell ref="A47:L47"/>
    <mergeCell ref="A51:G51"/>
    <mergeCell ref="K51:L51"/>
    <mergeCell ref="A52:G52"/>
    <mergeCell ref="K52:L52"/>
  </mergeCells>
  <pageMargins left="0.7" right="0.7" top="0.75" bottom="0.75" header="0.3" footer="0.3"/>
  <pageSetup paperSize="9" scale="55" orientation="portrait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tabColor rgb="FFFF0000"/>
  </sheetPr>
  <dimension ref="A1:O65"/>
  <sheetViews>
    <sheetView view="pageBreakPreview" topLeftCell="A14" zoomScaleNormal="100" zoomScaleSheetLayoutView="100" workbookViewId="0">
      <selection activeCell="P35" sqref="P35"/>
    </sheetView>
  </sheetViews>
  <sheetFormatPr baseColWidth="10" defaultRowHeight="15" x14ac:dyDescent="0.25"/>
  <cols>
    <col min="13" max="13" width="12.85546875" bestFit="1" customWidth="1"/>
  </cols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178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1</v>
      </c>
      <c r="L19" s="162"/>
      <c r="M19" s="52">
        <f>J19/K19</f>
        <v>240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1</v>
      </c>
      <c r="L20" s="162"/>
      <c r="M20" s="52">
        <f>J20/K20</f>
        <v>300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0.5</v>
      </c>
      <c r="L22" s="162"/>
      <c r="M22" s="52">
        <f>J22/K22</f>
        <v>900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0.5</v>
      </c>
      <c r="L23" s="165"/>
      <c r="M23" s="52">
        <f>J23/K23</f>
        <v>480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1935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259</v>
      </c>
      <c r="B29" s="123"/>
      <c r="C29" s="123"/>
      <c r="D29" s="123"/>
      <c r="E29" s="123"/>
      <c r="F29" s="123"/>
      <c r="G29" s="123"/>
      <c r="H29" s="124"/>
      <c r="I29" s="61" t="s">
        <v>93</v>
      </c>
      <c r="J29" s="51">
        <v>8.8000000000000007</v>
      </c>
      <c r="K29" s="129">
        <f>N29*1.78</f>
        <v>146565.20000000001</v>
      </c>
      <c r="L29" s="137"/>
      <c r="M29" s="62">
        <f>J29*K29</f>
        <v>1289773.7600000002</v>
      </c>
      <c r="N29" s="129">
        <v>82340</v>
      </c>
      <c r="O29" s="137"/>
    </row>
    <row r="30" spans="1:15" ht="15.75" thickBot="1" x14ac:dyDescent="0.3">
      <c r="A30" s="131" t="s">
        <v>229</v>
      </c>
      <c r="B30" s="132"/>
      <c r="C30" s="132"/>
      <c r="D30" s="132"/>
      <c r="E30" s="132"/>
      <c r="F30" s="132"/>
      <c r="G30" s="132"/>
      <c r="H30" s="133"/>
      <c r="I30" s="61" t="s">
        <v>93</v>
      </c>
      <c r="J30" s="51">
        <v>1.1000000000000001</v>
      </c>
      <c r="K30" s="129">
        <f>N30*1.78</f>
        <v>29784.74</v>
      </c>
      <c r="L30" s="137"/>
      <c r="M30" s="62">
        <f>J30*K30</f>
        <v>32763.214000000004</v>
      </c>
      <c r="N30" s="174">
        <v>16733</v>
      </c>
      <c r="O30" s="175"/>
    </row>
    <row r="31" spans="1:15" ht="15.75" thickBot="1" x14ac:dyDescent="0.3">
      <c r="A31" s="121" t="s">
        <v>90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4"/>
      <c r="M31" s="66">
        <f>SUM(M29:M30)</f>
        <v>1322536.9740000002</v>
      </c>
    </row>
    <row r="32" spans="1:15" x14ac:dyDescent="0.25">
      <c r="A32" s="34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42"/>
    </row>
    <row r="33" spans="1:13" x14ac:dyDescent="0.25">
      <c r="A33" s="55" t="s">
        <v>96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7"/>
    </row>
    <row r="34" spans="1:13" ht="15.75" thickBot="1" x14ac:dyDescent="0.3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x14ac:dyDescent="0.25">
      <c r="A35" s="125" t="s">
        <v>97</v>
      </c>
      <c r="B35" s="126"/>
      <c r="C35" s="126"/>
      <c r="D35" s="126"/>
      <c r="E35" s="126"/>
      <c r="F35" s="126"/>
      <c r="G35" s="128"/>
      <c r="H35" s="59" t="s">
        <v>98</v>
      </c>
      <c r="I35" s="67" t="s">
        <v>99</v>
      </c>
      <c r="J35" s="68" t="s">
        <v>100</v>
      </c>
      <c r="K35" s="163" t="s">
        <v>101</v>
      </c>
      <c r="L35" s="128"/>
      <c r="M35" s="60" t="s">
        <v>77</v>
      </c>
    </row>
    <row r="36" spans="1:13" ht="15.75" thickBot="1" x14ac:dyDescent="0.3">
      <c r="A36" s="122" t="s">
        <v>102</v>
      </c>
      <c r="B36" s="123"/>
      <c r="C36" s="123"/>
      <c r="D36" s="123"/>
      <c r="E36" s="123"/>
      <c r="F36" s="123"/>
      <c r="G36" s="124"/>
      <c r="H36" s="69"/>
      <c r="I36" s="61">
        <v>36</v>
      </c>
      <c r="J36" s="69"/>
      <c r="K36" s="129">
        <v>90000</v>
      </c>
      <c r="L36" s="137"/>
      <c r="M36" s="52">
        <f>K36/I36</f>
        <v>2500</v>
      </c>
    </row>
    <row r="37" spans="1:13" ht="15.75" thickBot="1" x14ac:dyDescent="0.3">
      <c r="A37" s="121" t="s">
        <v>90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4"/>
      <c r="M37" s="66">
        <f>M36</f>
        <v>2500</v>
      </c>
    </row>
    <row r="38" spans="1:13" x14ac:dyDescent="0.25">
      <c r="A38" s="34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42"/>
    </row>
    <row r="39" spans="1:13" x14ac:dyDescent="0.25">
      <c r="A39" s="55" t="s">
        <v>103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7"/>
    </row>
    <row r="40" spans="1:13" ht="15.75" thickBot="1" x14ac:dyDescent="0.3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42"/>
    </row>
    <row r="41" spans="1:13" ht="23.25" x14ac:dyDescent="0.25">
      <c r="A41" s="125" t="s">
        <v>104</v>
      </c>
      <c r="B41" s="126"/>
      <c r="C41" s="126"/>
      <c r="D41" s="126"/>
      <c r="E41" s="126"/>
      <c r="F41" s="126"/>
      <c r="G41" s="128"/>
      <c r="H41" s="59" t="s">
        <v>105</v>
      </c>
      <c r="I41" s="70" t="s">
        <v>106</v>
      </c>
      <c r="J41" s="71" t="s">
        <v>107</v>
      </c>
      <c r="K41" s="127" t="s">
        <v>76</v>
      </c>
      <c r="L41" s="128"/>
      <c r="M41" s="72" t="s">
        <v>77</v>
      </c>
    </row>
    <row r="42" spans="1:13" x14ac:dyDescent="0.25">
      <c r="A42" s="122" t="s">
        <v>108</v>
      </c>
      <c r="B42" s="123"/>
      <c r="C42" s="123"/>
      <c r="D42" s="123"/>
      <c r="E42" s="123"/>
      <c r="F42" s="123"/>
      <c r="G42" s="124"/>
      <c r="H42" s="73">
        <v>90000</v>
      </c>
      <c r="I42" s="74">
        <v>0.52329999999999999</v>
      </c>
      <c r="J42" s="73">
        <f>H42*1.5233</f>
        <v>137097</v>
      </c>
      <c r="K42" s="161">
        <v>6</v>
      </c>
      <c r="L42" s="162"/>
      <c r="M42" s="52">
        <f>J42/K42</f>
        <v>22849.5</v>
      </c>
    </row>
    <row r="43" spans="1:13" ht="15.75" thickBot="1" x14ac:dyDescent="0.3">
      <c r="A43" s="122" t="s">
        <v>109</v>
      </c>
      <c r="B43" s="123"/>
      <c r="C43" s="123"/>
      <c r="D43" s="123"/>
      <c r="E43" s="123"/>
      <c r="F43" s="123"/>
      <c r="G43" s="124"/>
      <c r="H43" s="73">
        <v>60000</v>
      </c>
      <c r="I43" s="74">
        <v>0.52329999999999999</v>
      </c>
      <c r="J43" s="73">
        <f>H43*1.5233</f>
        <v>91398</v>
      </c>
      <c r="K43" s="161">
        <v>6</v>
      </c>
      <c r="L43" s="162"/>
      <c r="M43" s="52">
        <f>J43/K43</f>
        <v>15233</v>
      </c>
    </row>
    <row r="44" spans="1:13" ht="15.75" thickBot="1" x14ac:dyDescent="0.3">
      <c r="A44" s="121" t="s">
        <v>90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66">
        <f>SUM(M42:M43)</f>
        <v>38082.5</v>
      </c>
    </row>
    <row r="45" spans="1:13" ht="15.75" thickBot="1" x14ac:dyDescent="0.3">
      <c r="A45" s="34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42"/>
    </row>
    <row r="46" spans="1:13" ht="15.75" thickBot="1" x14ac:dyDescent="0.3">
      <c r="A46" s="112" t="s">
        <v>110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75">
        <f>SUM(M31,M24,M37,M44)</f>
        <v>1365054.4740000002</v>
      </c>
    </row>
    <row r="47" spans="1:13" x14ac:dyDescent="0.25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3" x14ac:dyDescent="0.25">
      <c r="A48" s="55" t="s">
        <v>111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7"/>
    </row>
    <row r="49" spans="1:13" ht="15.75" thickBot="1" x14ac:dyDescent="0.3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x14ac:dyDescent="0.25">
      <c r="A50" s="125" t="s">
        <v>1</v>
      </c>
      <c r="B50" s="126"/>
      <c r="C50" s="126"/>
      <c r="D50" s="126"/>
      <c r="E50" s="126"/>
      <c r="F50" s="126"/>
      <c r="G50" s="126"/>
      <c r="H50" s="67"/>
      <c r="I50" s="76"/>
      <c r="J50" s="71" t="s">
        <v>112</v>
      </c>
      <c r="K50" s="127" t="s">
        <v>113</v>
      </c>
      <c r="L50" s="128"/>
      <c r="M50" s="72"/>
    </row>
    <row r="51" spans="1:13" x14ac:dyDescent="0.25">
      <c r="A51" s="115" t="s">
        <v>114</v>
      </c>
      <c r="B51" s="116"/>
      <c r="C51" s="116"/>
      <c r="D51" s="116"/>
      <c r="E51" s="116"/>
      <c r="F51" s="116"/>
      <c r="G51" s="116"/>
      <c r="H51" s="77"/>
      <c r="I51" s="78"/>
      <c r="J51" s="79"/>
      <c r="K51" s="117">
        <f>ROUND(M46*J51,2)</f>
        <v>0</v>
      </c>
      <c r="L51" s="118"/>
      <c r="M51" s="52"/>
    </row>
    <row r="52" spans="1:13" x14ac:dyDescent="0.25">
      <c r="A52" s="80" t="s">
        <v>115</v>
      </c>
      <c r="B52" s="81"/>
      <c r="C52" s="81"/>
      <c r="D52" s="81"/>
      <c r="E52" s="81"/>
      <c r="F52" s="81"/>
      <c r="G52" s="81"/>
      <c r="H52" s="77"/>
      <c r="I52" s="78"/>
      <c r="J52" s="79"/>
      <c r="K52" s="117">
        <f>ROUND(M46*J52,2)</f>
        <v>0</v>
      </c>
      <c r="L52" s="118"/>
      <c r="M52" s="52"/>
    </row>
    <row r="53" spans="1:13" ht="15.75" thickBot="1" x14ac:dyDescent="0.3">
      <c r="A53" s="82" t="s">
        <v>116</v>
      </c>
      <c r="B53" s="83"/>
      <c r="C53" s="83"/>
      <c r="D53" s="83"/>
      <c r="E53" s="83"/>
      <c r="F53" s="83"/>
      <c r="G53" s="83"/>
      <c r="H53" s="84"/>
      <c r="I53" s="85"/>
      <c r="J53" s="79"/>
      <c r="K53" s="119">
        <f>ROUND(M46*J53,2)</f>
        <v>0</v>
      </c>
      <c r="L53" s="120"/>
      <c r="M53" s="52"/>
    </row>
    <row r="54" spans="1:13" ht="15.75" thickBot="1" x14ac:dyDescent="0.3">
      <c r="A54" s="121" t="s">
        <v>90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4"/>
      <c r="M54" s="66">
        <f>SUM(K51:L53)</f>
        <v>0</v>
      </c>
    </row>
    <row r="55" spans="1:13" ht="15.75" thickBot="1" x14ac:dyDescent="0.3">
      <c r="A55" s="34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42"/>
    </row>
    <row r="56" spans="1:13" ht="15.75" thickBot="1" x14ac:dyDescent="0.3">
      <c r="A56" s="112" t="s">
        <v>117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75">
        <f>ROUND(M46+M54,0)</f>
        <v>1365054</v>
      </c>
    </row>
    <row r="57" spans="1:13" x14ac:dyDescent="0.25">
      <c r="A57" s="86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8"/>
    </row>
    <row r="58" spans="1:13" x14ac:dyDescent="0.25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11" t="s">
        <v>118</v>
      </c>
      <c r="G62" s="89"/>
      <c r="H62" s="89"/>
      <c r="I62" s="89"/>
      <c r="J62" s="35"/>
      <c r="K62" s="35"/>
      <c r="L62" s="35"/>
      <c r="M62" s="36"/>
    </row>
    <row r="63" spans="1:13" x14ac:dyDescent="0.25">
      <c r="A63" s="90"/>
      <c r="B63" s="91"/>
      <c r="C63" s="91"/>
      <c r="D63" s="91"/>
      <c r="E63" s="91"/>
      <c r="F63" s="12" t="s">
        <v>119</v>
      </c>
      <c r="G63" s="91"/>
      <c r="H63" s="91"/>
      <c r="I63" s="91"/>
      <c r="J63" s="91"/>
      <c r="K63" s="91"/>
      <c r="L63" s="91"/>
      <c r="M63" s="92"/>
    </row>
    <row r="64" spans="1:13" x14ac:dyDescent="0.25">
      <c r="A64" s="90"/>
      <c r="B64" s="91"/>
      <c r="C64" s="91"/>
      <c r="D64" s="91"/>
      <c r="E64" s="91"/>
      <c r="F64" s="12" t="s">
        <v>120</v>
      </c>
      <c r="G64" s="35"/>
      <c r="H64" s="35"/>
      <c r="I64" s="91"/>
      <c r="J64" s="91"/>
      <c r="K64" s="91"/>
      <c r="L64" s="91"/>
      <c r="M64" s="92"/>
    </row>
    <row r="65" spans="1:13" ht="15.75" thickBot="1" x14ac:dyDescent="0.3">
      <c r="A65" s="93"/>
      <c r="B65" s="94"/>
      <c r="C65" s="94"/>
      <c r="D65" s="94"/>
      <c r="E65" s="94"/>
      <c r="F65" s="47"/>
      <c r="G65" s="94"/>
      <c r="H65" s="94"/>
      <c r="I65" s="94"/>
      <c r="J65" s="94"/>
      <c r="K65" s="94"/>
      <c r="L65" s="94"/>
      <c r="M65" s="95"/>
    </row>
  </sheetData>
  <mergeCells count="63">
    <mergeCell ref="N29:O29"/>
    <mergeCell ref="N30:O30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42:G42"/>
    <mergeCell ref="K42:L42"/>
    <mergeCell ref="A35:G35"/>
    <mergeCell ref="A36:G36"/>
    <mergeCell ref="A29:H29"/>
    <mergeCell ref="K29:L29"/>
    <mergeCell ref="A30:H30"/>
    <mergeCell ref="K30:L30"/>
    <mergeCell ref="A31:L31"/>
    <mergeCell ref="K35:L35"/>
    <mergeCell ref="K36:L36"/>
    <mergeCell ref="A37:L37"/>
    <mergeCell ref="A41:G41"/>
    <mergeCell ref="K41:L41"/>
    <mergeCell ref="A54:L54"/>
    <mergeCell ref="A56:L56"/>
    <mergeCell ref="A43:G43"/>
    <mergeCell ref="K43:L43"/>
    <mergeCell ref="A44:L44"/>
    <mergeCell ref="A46:L46"/>
    <mergeCell ref="A50:G50"/>
    <mergeCell ref="K50:L50"/>
    <mergeCell ref="A51:G51"/>
    <mergeCell ref="K51:L51"/>
    <mergeCell ref="K52:L52"/>
    <mergeCell ref="K53:L53"/>
  </mergeCells>
  <pageMargins left="0.7" right="0.7" top="0.75" bottom="0.75" header="0.3" footer="0.3"/>
  <pageSetup paperSize="9" scale="55" orientation="portrait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tabColor rgb="FFFF0000"/>
  </sheetPr>
  <dimension ref="A1:O65"/>
  <sheetViews>
    <sheetView view="pageBreakPreview" topLeftCell="A18" zoomScaleNormal="100" zoomScaleSheetLayoutView="100" workbookViewId="0">
      <selection activeCell="P37" sqref="P37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180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1</v>
      </c>
      <c r="L19" s="162"/>
      <c r="M19" s="52">
        <f>J19/K19</f>
        <v>240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1</v>
      </c>
      <c r="L20" s="162"/>
      <c r="M20" s="52">
        <f>J20/K20</f>
        <v>300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0.5</v>
      </c>
      <c r="L22" s="162"/>
      <c r="M22" s="52">
        <f>J22/K22</f>
        <v>900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0.5</v>
      </c>
      <c r="L23" s="165"/>
      <c r="M23" s="52">
        <f>J23/K23</f>
        <v>480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1935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259</v>
      </c>
      <c r="B29" s="123"/>
      <c r="C29" s="123"/>
      <c r="D29" s="123"/>
      <c r="E29" s="123"/>
      <c r="F29" s="123"/>
      <c r="G29" s="123"/>
      <c r="H29" s="124"/>
      <c r="I29" s="61" t="s">
        <v>93</v>
      </c>
      <c r="J29" s="51">
        <v>4.4000000000000004</v>
      </c>
      <c r="K29" s="129">
        <f>N29*1.78</f>
        <v>146565.20000000001</v>
      </c>
      <c r="L29" s="137"/>
      <c r="M29" s="62">
        <f>J29*K29</f>
        <v>644886.88000000012</v>
      </c>
      <c r="N29" s="129">
        <v>82340</v>
      </c>
      <c r="O29" s="137"/>
    </row>
    <row r="30" spans="1:15" ht="15.75" thickBot="1" x14ac:dyDescent="0.3">
      <c r="A30" s="131" t="s">
        <v>229</v>
      </c>
      <c r="B30" s="132"/>
      <c r="C30" s="132"/>
      <c r="D30" s="132"/>
      <c r="E30" s="132"/>
      <c r="F30" s="132"/>
      <c r="G30" s="132"/>
      <c r="H30" s="133"/>
      <c r="I30" s="61" t="s">
        <v>93</v>
      </c>
      <c r="J30" s="51">
        <v>1.1000000000000001</v>
      </c>
      <c r="K30" s="129">
        <f>N30*1.78</f>
        <v>29784.74</v>
      </c>
      <c r="L30" s="137"/>
      <c r="M30" s="62">
        <f>J30*K30</f>
        <v>32763.214000000004</v>
      </c>
      <c r="N30" s="174">
        <v>16733</v>
      </c>
      <c r="O30" s="175"/>
    </row>
    <row r="31" spans="1:15" ht="15.75" thickBot="1" x14ac:dyDescent="0.3">
      <c r="A31" s="121" t="s">
        <v>90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4"/>
      <c r="M31" s="66">
        <f>SUM(M29:M30)</f>
        <v>677650.09400000016</v>
      </c>
    </row>
    <row r="32" spans="1:15" x14ac:dyDescent="0.25">
      <c r="A32" s="34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42"/>
    </row>
    <row r="33" spans="1:13" x14ac:dyDescent="0.25">
      <c r="A33" s="55" t="s">
        <v>96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7"/>
    </row>
    <row r="34" spans="1:13" ht="15.75" thickBot="1" x14ac:dyDescent="0.3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x14ac:dyDescent="0.25">
      <c r="A35" s="125" t="s">
        <v>97</v>
      </c>
      <c r="B35" s="126"/>
      <c r="C35" s="126"/>
      <c r="D35" s="126"/>
      <c r="E35" s="126"/>
      <c r="F35" s="126"/>
      <c r="G35" s="128"/>
      <c r="H35" s="59" t="s">
        <v>98</v>
      </c>
      <c r="I35" s="67" t="s">
        <v>99</v>
      </c>
      <c r="J35" s="68" t="s">
        <v>100</v>
      </c>
      <c r="K35" s="163" t="s">
        <v>101</v>
      </c>
      <c r="L35" s="128"/>
      <c r="M35" s="60" t="s">
        <v>77</v>
      </c>
    </row>
    <row r="36" spans="1:13" ht="15.75" thickBot="1" x14ac:dyDescent="0.3">
      <c r="A36" s="122" t="s">
        <v>102</v>
      </c>
      <c r="B36" s="123"/>
      <c r="C36" s="123"/>
      <c r="D36" s="123"/>
      <c r="E36" s="123"/>
      <c r="F36" s="123"/>
      <c r="G36" s="124"/>
      <c r="H36" s="69"/>
      <c r="I36" s="61">
        <v>36</v>
      </c>
      <c r="J36" s="69"/>
      <c r="K36" s="129">
        <v>90000</v>
      </c>
      <c r="L36" s="137"/>
      <c r="M36" s="52">
        <f>K36/I36</f>
        <v>2500</v>
      </c>
    </row>
    <row r="37" spans="1:13" ht="15.75" thickBot="1" x14ac:dyDescent="0.3">
      <c r="A37" s="121" t="s">
        <v>90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4"/>
      <c r="M37" s="66">
        <f>M36</f>
        <v>2500</v>
      </c>
    </row>
    <row r="38" spans="1:13" x14ac:dyDescent="0.25">
      <c r="A38" s="34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42"/>
    </row>
    <row r="39" spans="1:13" x14ac:dyDescent="0.25">
      <c r="A39" s="55" t="s">
        <v>103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7"/>
    </row>
    <row r="40" spans="1:13" ht="15.75" thickBot="1" x14ac:dyDescent="0.3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42"/>
    </row>
    <row r="41" spans="1:13" ht="23.25" x14ac:dyDescent="0.25">
      <c r="A41" s="125" t="s">
        <v>104</v>
      </c>
      <c r="B41" s="126"/>
      <c r="C41" s="126"/>
      <c r="D41" s="126"/>
      <c r="E41" s="126"/>
      <c r="F41" s="126"/>
      <c r="G41" s="128"/>
      <c r="H41" s="59" t="s">
        <v>105</v>
      </c>
      <c r="I41" s="70" t="s">
        <v>106</v>
      </c>
      <c r="J41" s="71" t="s">
        <v>107</v>
      </c>
      <c r="K41" s="127" t="s">
        <v>76</v>
      </c>
      <c r="L41" s="128"/>
      <c r="M41" s="72" t="s">
        <v>77</v>
      </c>
    </row>
    <row r="42" spans="1:13" x14ac:dyDescent="0.25">
      <c r="A42" s="122" t="s">
        <v>108</v>
      </c>
      <c r="B42" s="123"/>
      <c r="C42" s="123"/>
      <c r="D42" s="123"/>
      <c r="E42" s="123"/>
      <c r="F42" s="123"/>
      <c r="G42" s="124"/>
      <c r="H42" s="73">
        <v>90000</v>
      </c>
      <c r="I42" s="74">
        <v>0.52329999999999999</v>
      </c>
      <c r="J42" s="73">
        <f>H42*1.5233</f>
        <v>137097</v>
      </c>
      <c r="K42" s="161">
        <v>5</v>
      </c>
      <c r="L42" s="162"/>
      <c r="M42" s="52">
        <f>J42/K42</f>
        <v>27419.4</v>
      </c>
    </row>
    <row r="43" spans="1:13" ht="15.75" thickBot="1" x14ac:dyDescent="0.3">
      <c r="A43" s="122" t="s">
        <v>109</v>
      </c>
      <c r="B43" s="123"/>
      <c r="C43" s="123"/>
      <c r="D43" s="123"/>
      <c r="E43" s="123"/>
      <c r="F43" s="123"/>
      <c r="G43" s="124"/>
      <c r="H43" s="73">
        <v>60000</v>
      </c>
      <c r="I43" s="74">
        <v>0.52329999999999999</v>
      </c>
      <c r="J43" s="73">
        <f>H43*1.5233</f>
        <v>91398</v>
      </c>
      <c r="K43" s="161">
        <v>5</v>
      </c>
      <c r="L43" s="162"/>
      <c r="M43" s="52">
        <f>J43/K43</f>
        <v>18279.599999999999</v>
      </c>
    </row>
    <row r="44" spans="1:13" ht="15.75" thickBot="1" x14ac:dyDescent="0.3">
      <c r="A44" s="121" t="s">
        <v>90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66">
        <f>SUM(M42:M43)</f>
        <v>45699</v>
      </c>
    </row>
    <row r="45" spans="1:13" ht="15.75" thickBot="1" x14ac:dyDescent="0.3">
      <c r="A45" s="34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42"/>
    </row>
    <row r="46" spans="1:13" ht="15.75" thickBot="1" x14ac:dyDescent="0.3">
      <c r="A46" s="112" t="s">
        <v>110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75">
        <f>SUM(M31,M24,M37,M44)</f>
        <v>727784.09400000016</v>
      </c>
    </row>
    <row r="47" spans="1:13" x14ac:dyDescent="0.25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42"/>
    </row>
    <row r="48" spans="1:13" x14ac:dyDescent="0.25">
      <c r="A48" s="55" t="s">
        <v>111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7"/>
    </row>
    <row r="49" spans="1:13" ht="15.75" thickBot="1" x14ac:dyDescent="0.3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42"/>
    </row>
    <row r="50" spans="1:13" x14ac:dyDescent="0.25">
      <c r="A50" s="125" t="s">
        <v>1</v>
      </c>
      <c r="B50" s="126"/>
      <c r="C50" s="126"/>
      <c r="D50" s="126"/>
      <c r="E50" s="126"/>
      <c r="F50" s="126"/>
      <c r="G50" s="126"/>
      <c r="H50" s="67"/>
      <c r="I50" s="76"/>
      <c r="J50" s="71" t="s">
        <v>112</v>
      </c>
      <c r="K50" s="127" t="s">
        <v>113</v>
      </c>
      <c r="L50" s="128"/>
      <c r="M50" s="72"/>
    </row>
    <row r="51" spans="1:13" x14ac:dyDescent="0.25">
      <c r="A51" s="115" t="s">
        <v>114</v>
      </c>
      <c r="B51" s="116"/>
      <c r="C51" s="116"/>
      <c r="D51" s="116"/>
      <c r="E51" s="116"/>
      <c r="F51" s="116"/>
      <c r="G51" s="116"/>
      <c r="H51" s="77"/>
      <c r="I51" s="78"/>
      <c r="J51" s="79"/>
      <c r="K51" s="117">
        <f>ROUND(M46*J51,2)</f>
        <v>0</v>
      </c>
      <c r="L51" s="118"/>
      <c r="M51" s="52"/>
    </row>
    <row r="52" spans="1:13" x14ac:dyDescent="0.25">
      <c r="A52" s="80" t="s">
        <v>115</v>
      </c>
      <c r="B52" s="81"/>
      <c r="C52" s="81"/>
      <c r="D52" s="81"/>
      <c r="E52" s="81"/>
      <c r="F52" s="81"/>
      <c r="G52" s="81"/>
      <c r="H52" s="77"/>
      <c r="I52" s="78"/>
      <c r="J52" s="79"/>
      <c r="K52" s="117">
        <f>ROUND(M46*J52,2)</f>
        <v>0</v>
      </c>
      <c r="L52" s="118"/>
      <c r="M52" s="52"/>
    </row>
    <row r="53" spans="1:13" ht="15.75" thickBot="1" x14ac:dyDescent="0.3">
      <c r="A53" s="82" t="s">
        <v>116</v>
      </c>
      <c r="B53" s="83"/>
      <c r="C53" s="83"/>
      <c r="D53" s="83"/>
      <c r="E53" s="83"/>
      <c r="F53" s="83"/>
      <c r="G53" s="83"/>
      <c r="H53" s="84"/>
      <c r="I53" s="85"/>
      <c r="J53" s="79"/>
      <c r="K53" s="119">
        <f>ROUND(M46*J53,2)</f>
        <v>0</v>
      </c>
      <c r="L53" s="120"/>
      <c r="M53" s="52"/>
    </row>
    <row r="54" spans="1:13" ht="15.75" thickBot="1" x14ac:dyDescent="0.3">
      <c r="A54" s="121" t="s">
        <v>90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4"/>
      <c r="M54" s="66">
        <f>SUM(K51:L53)</f>
        <v>0</v>
      </c>
    </row>
    <row r="55" spans="1:13" ht="15.75" thickBot="1" x14ac:dyDescent="0.3">
      <c r="A55" s="34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42"/>
    </row>
    <row r="56" spans="1:13" ht="15.75" thickBot="1" x14ac:dyDescent="0.3">
      <c r="A56" s="112" t="s">
        <v>117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4"/>
      <c r="M56" s="75">
        <f>ROUND(M46+M54,0)</f>
        <v>727784</v>
      </c>
    </row>
    <row r="57" spans="1:13" x14ac:dyDescent="0.25">
      <c r="A57" s="86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8"/>
    </row>
    <row r="58" spans="1:13" x14ac:dyDescent="0.25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11" t="s">
        <v>118</v>
      </c>
      <c r="G62" s="89"/>
      <c r="H62" s="89"/>
      <c r="I62" s="89"/>
      <c r="J62" s="35"/>
      <c r="K62" s="35"/>
      <c r="L62" s="35"/>
      <c r="M62" s="36"/>
    </row>
    <row r="63" spans="1:13" x14ac:dyDescent="0.25">
      <c r="A63" s="90"/>
      <c r="B63" s="91"/>
      <c r="C63" s="91"/>
      <c r="D63" s="91"/>
      <c r="E63" s="91"/>
      <c r="F63" s="12" t="s">
        <v>119</v>
      </c>
      <c r="G63" s="91"/>
      <c r="H63" s="91"/>
      <c r="I63" s="91"/>
      <c r="J63" s="91"/>
      <c r="K63" s="91"/>
      <c r="L63" s="91"/>
      <c r="M63" s="92"/>
    </row>
    <row r="64" spans="1:13" x14ac:dyDescent="0.25">
      <c r="A64" s="90"/>
      <c r="B64" s="91"/>
      <c r="C64" s="91"/>
      <c r="D64" s="91"/>
      <c r="E64" s="91"/>
      <c r="F64" s="12" t="s">
        <v>120</v>
      </c>
      <c r="G64" s="35"/>
      <c r="H64" s="35"/>
      <c r="I64" s="91"/>
      <c r="J64" s="91"/>
      <c r="K64" s="91"/>
      <c r="L64" s="91"/>
      <c r="M64" s="92"/>
    </row>
    <row r="65" spans="1:13" ht="15.75" thickBot="1" x14ac:dyDescent="0.3">
      <c r="A65" s="93"/>
      <c r="B65" s="94"/>
      <c r="C65" s="94"/>
      <c r="D65" s="94"/>
      <c r="E65" s="94"/>
      <c r="F65" s="47"/>
      <c r="G65" s="94"/>
      <c r="H65" s="94"/>
      <c r="I65" s="94"/>
      <c r="J65" s="94"/>
      <c r="K65" s="94"/>
      <c r="L65" s="94"/>
      <c r="M65" s="95"/>
    </row>
  </sheetData>
  <mergeCells count="63">
    <mergeCell ref="N29:O29"/>
    <mergeCell ref="N30:O30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42:G42"/>
    <mergeCell ref="K42:L42"/>
    <mergeCell ref="A35:G35"/>
    <mergeCell ref="A36:G36"/>
    <mergeCell ref="A29:H29"/>
    <mergeCell ref="K29:L29"/>
    <mergeCell ref="A30:H30"/>
    <mergeCell ref="K30:L30"/>
    <mergeCell ref="A31:L31"/>
    <mergeCell ref="K35:L35"/>
    <mergeCell ref="K36:L36"/>
    <mergeCell ref="A37:L37"/>
    <mergeCell ref="A41:G41"/>
    <mergeCell ref="K41:L41"/>
    <mergeCell ref="A54:L54"/>
    <mergeCell ref="A56:L56"/>
    <mergeCell ref="A43:G43"/>
    <mergeCell ref="K43:L43"/>
    <mergeCell ref="A44:L44"/>
    <mergeCell ref="A46:L46"/>
    <mergeCell ref="A50:G50"/>
    <mergeCell ref="K50:L50"/>
    <mergeCell ref="A51:G51"/>
    <mergeCell ref="K51:L51"/>
    <mergeCell ref="K52:L52"/>
    <mergeCell ref="K53:L53"/>
  </mergeCells>
  <pageMargins left="0.7" right="0.7" top="0.75" bottom="0.75" header="0.3" footer="0.3"/>
  <pageSetup paperSize="9" scale="55" orientation="portrait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35690-9CD0-4DCA-8F4A-DFFAEDECD55D}">
  <sheetPr>
    <tabColor rgb="FFFF0000"/>
  </sheetPr>
  <dimension ref="A1:O55"/>
  <sheetViews>
    <sheetView view="pageBreakPreview" topLeftCell="A7" zoomScaleNormal="100" zoomScaleSheetLayoutView="100" workbookViewId="0">
      <selection activeCell="Q25" sqref="Q25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179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55" t="s">
        <v>91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7"/>
    </row>
    <row r="17" spans="1:15" ht="15.75" thickBot="1" x14ac:dyDescent="0.3">
      <c r="A17" s="31"/>
      <c r="B17" s="47"/>
      <c r="C17" s="47"/>
      <c r="D17" s="47"/>
      <c r="E17" s="47"/>
      <c r="F17" s="47"/>
      <c r="G17" s="47"/>
      <c r="H17" s="47"/>
      <c r="I17" s="35"/>
      <c r="J17" s="35"/>
      <c r="K17" s="35"/>
      <c r="L17" s="35"/>
      <c r="M17" s="42"/>
    </row>
    <row r="18" spans="1:15" x14ac:dyDescent="0.25">
      <c r="A18" s="125" t="s">
        <v>68</v>
      </c>
      <c r="B18" s="126"/>
      <c r="C18" s="126"/>
      <c r="D18" s="126"/>
      <c r="E18" s="126"/>
      <c r="F18" s="126"/>
      <c r="G18" s="126"/>
      <c r="H18" s="128"/>
      <c r="I18" s="58" t="s">
        <v>70</v>
      </c>
      <c r="J18" s="59" t="s">
        <v>71</v>
      </c>
      <c r="K18" s="163" t="s">
        <v>92</v>
      </c>
      <c r="L18" s="128"/>
      <c r="M18" s="60" t="s">
        <v>77</v>
      </c>
    </row>
    <row r="19" spans="1:15" x14ac:dyDescent="0.25">
      <c r="A19" s="122" t="s">
        <v>261</v>
      </c>
      <c r="B19" s="123"/>
      <c r="C19" s="123"/>
      <c r="D19" s="123"/>
      <c r="E19" s="123"/>
      <c r="F19" s="123"/>
      <c r="G19" s="123"/>
      <c r="H19" s="124"/>
      <c r="I19" s="61" t="s">
        <v>93</v>
      </c>
      <c r="J19" s="51">
        <v>4.4000000000000004</v>
      </c>
      <c r="K19" s="129">
        <f>N19*1.78</f>
        <v>77376.600000000006</v>
      </c>
      <c r="L19" s="137"/>
      <c r="M19" s="62">
        <f>J19*K19</f>
        <v>340457.04000000004</v>
      </c>
      <c r="N19" s="129">
        <v>43470</v>
      </c>
      <c r="O19" s="137"/>
    </row>
    <row r="20" spans="1:15" ht="15.75" thickBot="1" x14ac:dyDescent="0.3">
      <c r="A20" s="131" t="s">
        <v>229</v>
      </c>
      <c r="B20" s="132"/>
      <c r="C20" s="132"/>
      <c r="D20" s="132"/>
      <c r="E20" s="132"/>
      <c r="F20" s="132"/>
      <c r="G20" s="132"/>
      <c r="H20" s="133"/>
      <c r="I20" s="61" t="s">
        <v>93</v>
      </c>
      <c r="J20" s="51">
        <v>1.1000000000000001</v>
      </c>
      <c r="K20" s="129">
        <f>N20*1.78</f>
        <v>29784.74</v>
      </c>
      <c r="L20" s="137"/>
      <c r="M20" s="62">
        <f>J20*K20</f>
        <v>32763.214000000004</v>
      </c>
      <c r="N20" s="174">
        <v>16733</v>
      </c>
      <c r="O20" s="175"/>
    </row>
    <row r="21" spans="1:15" ht="15.75" thickBot="1" x14ac:dyDescent="0.3">
      <c r="A21" s="121" t="s">
        <v>90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4"/>
      <c r="M21" s="66">
        <f>SUM(M19:M20)</f>
        <v>373220.25400000002</v>
      </c>
    </row>
    <row r="22" spans="1:15" x14ac:dyDescent="0.25">
      <c r="A22" s="34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42"/>
    </row>
    <row r="23" spans="1:15" x14ac:dyDescent="0.25">
      <c r="A23" s="55" t="s">
        <v>96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7"/>
    </row>
    <row r="24" spans="1:15" ht="15.75" thickBot="1" x14ac:dyDescent="0.3">
      <c r="A24" s="34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2"/>
    </row>
    <row r="25" spans="1:15" x14ac:dyDescent="0.25">
      <c r="A25" s="125" t="s">
        <v>97</v>
      </c>
      <c r="B25" s="126"/>
      <c r="C25" s="126"/>
      <c r="D25" s="126"/>
      <c r="E25" s="126"/>
      <c r="F25" s="126"/>
      <c r="G25" s="128"/>
      <c r="H25" s="59" t="s">
        <v>98</v>
      </c>
      <c r="I25" s="67" t="s">
        <v>99</v>
      </c>
      <c r="J25" s="68" t="s">
        <v>100</v>
      </c>
      <c r="K25" s="163" t="s">
        <v>101</v>
      </c>
      <c r="L25" s="128"/>
      <c r="M25" s="60" t="s">
        <v>77</v>
      </c>
    </row>
    <row r="26" spans="1:15" ht="15.75" thickBot="1" x14ac:dyDescent="0.3">
      <c r="A26" s="122" t="s">
        <v>102</v>
      </c>
      <c r="B26" s="123"/>
      <c r="C26" s="123"/>
      <c r="D26" s="123"/>
      <c r="E26" s="123"/>
      <c r="F26" s="123"/>
      <c r="G26" s="124"/>
      <c r="H26" s="69"/>
      <c r="I26" s="61">
        <v>36</v>
      </c>
      <c r="J26" s="69"/>
      <c r="K26" s="129">
        <v>90000</v>
      </c>
      <c r="L26" s="137"/>
      <c r="M26" s="52">
        <f>K26/I26</f>
        <v>2500</v>
      </c>
    </row>
    <row r="27" spans="1:15" ht="15.75" thickBot="1" x14ac:dyDescent="0.3">
      <c r="A27" s="121" t="s">
        <v>90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4"/>
      <c r="M27" s="66">
        <f>M26</f>
        <v>2500</v>
      </c>
    </row>
    <row r="28" spans="1:15" x14ac:dyDescent="0.25">
      <c r="A28" s="34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42"/>
    </row>
    <row r="29" spans="1:15" x14ac:dyDescent="0.25">
      <c r="A29" s="55" t="s">
        <v>103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7"/>
    </row>
    <row r="30" spans="1:15" ht="15.75" thickBot="1" x14ac:dyDescent="0.3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42"/>
      <c r="N30" s="65"/>
    </row>
    <row r="31" spans="1:15" ht="23.25" x14ac:dyDescent="0.25">
      <c r="A31" s="125" t="s">
        <v>104</v>
      </c>
      <c r="B31" s="126"/>
      <c r="C31" s="126"/>
      <c r="D31" s="126"/>
      <c r="E31" s="126"/>
      <c r="F31" s="126"/>
      <c r="G31" s="128"/>
      <c r="H31" s="59" t="s">
        <v>105</v>
      </c>
      <c r="I31" s="70" t="s">
        <v>106</v>
      </c>
      <c r="J31" s="71" t="s">
        <v>107</v>
      </c>
      <c r="K31" s="127" t="s">
        <v>76</v>
      </c>
      <c r="L31" s="128"/>
      <c r="M31" s="72" t="s">
        <v>77</v>
      </c>
    </row>
    <row r="32" spans="1:15" x14ac:dyDescent="0.25">
      <c r="A32" s="122" t="s">
        <v>108</v>
      </c>
      <c r="B32" s="123"/>
      <c r="C32" s="123"/>
      <c r="D32" s="123"/>
      <c r="E32" s="123"/>
      <c r="F32" s="123"/>
      <c r="G32" s="124"/>
      <c r="H32" s="73">
        <v>90000</v>
      </c>
      <c r="I32" s="74">
        <v>0.52329999999999999</v>
      </c>
      <c r="J32" s="73">
        <f>H32*1.5233</f>
        <v>137097</v>
      </c>
      <c r="K32" s="161">
        <v>7</v>
      </c>
      <c r="L32" s="162"/>
      <c r="M32" s="52">
        <f>J32/K32</f>
        <v>19585.285714285714</v>
      </c>
    </row>
    <row r="33" spans="1:13" ht="15.75" thickBot="1" x14ac:dyDescent="0.3">
      <c r="A33" s="122" t="s">
        <v>109</v>
      </c>
      <c r="B33" s="123"/>
      <c r="C33" s="123"/>
      <c r="D33" s="123"/>
      <c r="E33" s="123"/>
      <c r="F33" s="123"/>
      <c r="G33" s="124"/>
      <c r="H33" s="73">
        <v>60000</v>
      </c>
      <c r="I33" s="74">
        <v>0.52329999999999999</v>
      </c>
      <c r="J33" s="73">
        <f>H33*1.5233</f>
        <v>91398</v>
      </c>
      <c r="K33" s="161">
        <v>7</v>
      </c>
      <c r="L33" s="162"/>
      <c r="M33" s="52">
        <f>J33/K33</f>
        <v>13056.857142857143</v>
      </c>
    </row>
    <row r="34" spans="1:13" ht="15.75" thickBot="1" x14ac:dyDescent="0.3">
      <c r="A34" s="121" t="s">
        <v>90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4"/>
      <c r="M34" s="66">
        <f>SUM(M32:M33)</f>
        <v>32642.142857142855</v>
      </c>
    </row>
    <row r="35" spans="1:13" ht="15.75" thickBot="1" x14ac:dyDescent="0.3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3" ht="15.75" thickBot="1" x14ac:dyDescent="0.3">
      <c r="A36" s="112" t="s">
        <v>110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4"/>
      <c r="M36" s="75">
        <f>SUM(M21,M14,M27,M34)</f>
        <v>408363.39685714286</v>
      </c>
    </row>
    <row r="37" spans="1:13" x14ac:dyDescent="0.25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3" x14ac:dyDescent="0.25">
      <c r="A38" s="55" t="s">
        <v>111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7"/>
    </row>
    <row r="39" spans="1:13" ht="15.75" thickBot="1" x14ac:dyDescent="0.3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x14ac:dyDescent="0.25">
      <c r="A40" s="125" t="s">
        <v>1</v>
      </c>
      <c r="B40" s="126"/>
      <c r="C40" s="126"/>
      <c r="D40" s="126"/>
      <c r="E40" s="126"/>
      <c r="F40" s="126"/>
      <c r="G40" s="126"/>
      <c r="H40" s="67"/>
      <c r="I40" s="76"/>
      <c r="J40" s="71" t="s">
        <v>112</v>
      </c>
      <c r="K40" s="127" t="s">
        <v>113</v>
      </c>
      <c r="L40" s="128"/>
      <c r="M40" s="72"/>
    </row>
    <row r="41" spans="1:13" x14ac:dyDescent="0.25">
      <c r="A41" s="115" t="s">
        <v>114</v>
      </c>
      <c r="B41" s="116"/>
      <c r="C41" s="116"/>
      <c r="D41" s="116"/>
      <c r="E41" s="116"/>
      <c r="F41" s="116"/>
      <c r="G41" s="116"/>
      <c r="H41" s="77"/>
      <c r="I41" s="78"/>
      <c r="J41" s="79"/>
      <c r="K41" s="117">
        <f>ROUND(M36*J41,2)</f>
        <v>0</v>
      </c>
      <c r="L41" s="118"/>
      <c r="M41" s="52"/>
    </row>
    <row r="42" spans="1:13" x14ac:dyDescent="0.25">
      <c r="A42" s="80" t="s">
        <v>115</v>
      </c>
      <c r="B42" s="81"/>
      <c r="C42" s="81"/>
      <c r="D42" s="81"/>
      <c r="E42" s="81"/>
      <c r="F42" s="81"/>
      <c r="G42" s="81"/>
      <c r="H42" s="77"/>
      <c r="I42" s="78"/>
      <c r="J42" s="79"/>
      <c r="K42" s="117">
        <f>ROUND(M36*J42,2)</f>
        <v>0</v>
      </c>
      <c r="L42" s="118"/>
      <c r="M42" s="52"/>
    </row>
    <row r="43" spans="1:13" ht="15.75" thickBot="1" x14ac:dyDescent="0.3">
      <c r="A43" s="82" t="s">
        <v>116</v>
      </c>
      <c r="B43" s="83"/>
      <c r="C43" s="83"/>
      <c r="D43" s="83"/>
      <c r="E43" s="83"/>
      <c r="F43" s="83"/>
      <c r="G43" s="83"/>
      <c r="H43" s="84"/>
      <c r="I43" s="85"/>
      <c r="J43" s="79"/>
      <c r="K43" s="119">
        <f>ROUND(M36*J43,2)</f>
        <v>0</v>
      </c>
      <c r="L43" s="120"/>
      <c r="M43" s="52"/>
    </row>
    <row r="44" spans="1:13" ht="15.75" thickBot="1" x14ac:dyDescent="0.3">
      <c r="A44" s="121" t="s">
        <v>90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66">
        <f>SUM(K41:L43)</f>
        <v>0</v>
      </c>
    </row>
    <row r="45" spans="1:13" ht="15.75" thickBot="1" x14ac:dyDescent="0.3">
      <c r="A45" s="34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42"/>
    </row>
    <row r="46" spans="1:13" ht="15.75" thickBot="1" x14ac:dyDescent="0.3">
      <c r="A46" s="112" t="s">
        <v>117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75">
        <f>ROUND(M36+M44,0)</f>
        <v>408363</v>
      </c>
    </row>
    <row r="47" spans="1:13" x14ac:dyDescent="0.25">
      <c r="A47" s="86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8"/>
    </row>
    <row r="48" spans="1:13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6"/>
    </row>
    <row r="49" spans="1:13" x14ac:dyDescent="0.25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6"/>
    </row>
    <row r="50" spans="1:13" x14ac:dyDescent="0.25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6"/>
    </row>
    <row r="51" spans="1:13" x14ac:dyDescent="0.25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6"/>
    </row>
    <row r="52" spans="1:13" x14ac:dyDescent="0.25">
      <c r="A52" s="34"/>
      <c r="B52" s="35"/>
      <c r="C52" s="35"/>
      <c r="D52" s="35"/>
      <c r="E52" s="35"/>
      <c r="F52" s="11" t="s">
        <v>118</v>
      </c>
      <c r="G52" s="89"/>
      <c r="H52" s="89"/>
      <c r="I52" s="89"/>
      <c r="J52" s="35"/>
      <c r="K52" s="35"/>
      <c r="L52" s="35"/>
      <c r="M52" s="36"/>
    </row>
    <row r="53" spans="1:13" x14ac:dyDescent="0.25">
      <c r="A53" s="90"/>
      <c r="B53" s="91"/>
      <c r="C53" s="91"/>
      <c r="D53" s="91"/>
      <c r="E53" s="91"/>
      <c r="F53" s="12" t="s">
        <v>119</v>
      </c>
      <c r="G53" s="91"/>
      <c r="H53" s="91"/>
      <c r="I53" s="91"/>
      <c r="J53" s="91"/>
      <c r="K53" s="91"/>
      <c r="L53" s="91"/>
      <c r="M53" s="92"/>
    </row>
    <row r="54" spans="1:13" x14ac:dyDescent="0.25">
      <c r="A54" s="90"/>
      <c r="B54" s="91"/>
      <c r="C54" s="91"/>
      <c r="D54" s="91"/>
      <c r="E54" s="91"/>
      <c r="F54" s="12" t="s">
        <v>120</v>
      </c>
      <c r="G54" s="35"/>
      <c r="H54" s="35"/>
      <c r="I54" s="91"/>
      <c r="J54" s="91"/>
      <c r="K54" s="91"/>
      <c r="L54" s="91"/>
      <c r="M54" s="92"/>
    </row>
    <row r="55" spans="1:13" ht="15.75" thickBot="1" x14ac:dyDescent="0.3">
      <c r="A55" s="93"/>
      <c r="B55" s="94"/>
      <c r="C55" s="94"/>
      <c r="D55" s="94"/>
      <c r="E55" s="94"/>
      <c r="F55" s="47"/>
      <c r="G55" s="94"/>
      <c r="H55" s="94"/>
      <c r="I55" s="94"/>
      <c r="J55" s="94"/>
      <c r="K55" s="94"/>
      <c r="L55" s="94"/>
      <c r="M55" s="95"/>
    </row>
  </sheetData>
  <mergeCells count="38">
    <mergeCell ref="N19:O19"/>
    <mergeCell ref="N20:O20"/>
    <mergeCell ref="A1:M1"/>
    <mergeCell ref="J2:M2"/>
    <mergeCell ref="C3:M4"/>
    <mergeCell ref="A11:M11"/>
    <mergeCell ref="B13:I13"/>
    <mergeCell ref="K13:L13"/>
    <mergeCell ref="B14:I14"/>
    <mergeCell ref="K14:L14"/>
    <mergeCell ref="A18:H18"/>
    <mergeCell ref="K18:L18"/>
    <mergeCell ref="A19:H19"/>
    <mergeCell ref="K19:L19"/>
    <mergeCell ref="A33:G33"/>
    <mergeCell ref="K33:L33"/>
    <mergeCell ref="A20:H20"/>
    <mergeCell ref="K20:L20"/>
    <mergeCell ref="A21:L21"/>
    <mergeCell ref="A25:G25"/>
    <mergeCell ref="K25:L25"/>
    <mergeCell ref="A26:G26"/>
    <mergeCell ref="K26:L26"/>
    <mergeCell ref="A27:L27"/>
    <mergeCell ref="A31:G31"/>
    <mergeCell ref="K31:L31"/>
    <mergeCell ref="A32:G32"/>
    <mergeCell ref="K32:L32"/>
    <mergeCell ref="K42:L42"/>
    <mergeCell ref="K43:L43"/>
    <mergeCell ref="A44:L44"/>
    <mergeCell ref="A46:L46"/>
    <mergeCell ref="A34:L34"/>
    <mergeCell ref="A36:L36"/>
    <mergeCell ref="A40:G40"/>
    <mergeCell ref="K40:L40"/>
    <mergeCell ref="A41:G41"/>
    <mergeCell ref="K41:L41"/>
  </mergeCells>
  <pageMargins left="0.7" right="0.7" top="0.75" bottom="0.75" header="0.3" footer="0.3"/>
  <pageSetup paperSize="9" scale="55" orientation="portrait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tabColor rgb="FFFF0000"/>
  </sheetPr>
  <dimension ref="A1:O54"/>
  <sheetViews>
    <sheetView view="pageBreakPreview" topLeftCell="A6" zoomScaleNormal="100" zoomScaleSheetLayoutView="100" workbookViewId="0">
      <selection activeCell="A20" sqref="A20:L20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93"/>
      <c r="D13" s="193"/>
      <c r="E13" s="193"/>
      <c r="F13" s="193"/>
      <c r="G13" s="193"/>
      <c r="H13" s="193"/>
      <c r="I13" s="194"/>
      <c r="J13" s="38" t="s">
        <v>69</v>
      </c>
      <c r="K13" s="125" t="s">
        <v>70</v>
      </c>
      <c r="L13" s="195"/>
      <c r="M13" s="37" t="s">
        <v>71</v>
      </c>
    </row>
    <row r="14" spans="1:13" ht="23.25" customHeight="1" thickBot="1" x14ac:dyDescent="0.3">
      <c r="A14" s="39">
        <v>1</v>
      </c>
      <c r="B14" s="176" t="s">
        <v>54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90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55" t="s">
        <v>91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7"/>
    </row>
    <row r="17" spans="1:15" ht="15.75" thickBot="1" x14ac:dyDescent="0.3">
      <c r="A17" s="31"/>
      <c r="B17" s="47"/>
      <c r="C17" s="47"/>
      <c r="D17" s="47"/>
      <c r="E17" s="47"/>
      <c r="F17" s="47"/>
      <c r="G17" s="47"/>
      <c r="H17" s="47"/>
      <c r="I17" s="35"/>
      <c r="J17" s="35"/>
      <c r="K17" s="35"/>
      <c r="L17" s="35"/>
      <c r="M17" s="42"/>
    </row>
    <row r="18" spans="1:15" x14ac:dyDescent="0.25">
      <c r="A18" s="125" t="s">
        <v>68</v>
      </c>
      <c r="B18" s="126"/>
      <c r="C18" s="126"/>
      <c r="D18" s="126"/>
      <c r="E18" s="126"/>
      <c r="F18" s="126"/>
      <c r="G18" s="126"/>
      <c r="H18" s="128"/>
      <c r="I18" s="58" t="s">
        <v>70</v>
      </c>
      <c r="J18" s="59" t="s">
        <v>71</v>
      </c>
      <c r="K18" s="163" t="s">
        <v>92</v>
      </c>
      <c r="L18" s="128"/>
      <c r="M18" s="60" t="s">
        <v>77</v>
      </c>
    </row>
    <row r="19" spans="1:15" ht="15.75" thickBot="1" x14ac:dyDescent="0.3">
      <c r="A19" s="122" t="s">
        <v>249</v>
      </c>
      <c r="B19" s="123"/>
      <c r="C19" s="123"/>
      <c r="D19" s="123"/>
      <c r="E19" s="123"/>
      <c r="F19" s="123"/>
      <c r="G19" s="123"/>
      <c r="H19" s="124"/>
      <c r="I19" s="61" t="s">
        <v>93</v>
      </c>
      <c r="J19" s="51">
        <v>5.5</v>
      </c>
      <c r="K19" s="129">
        <f>N19*1.78</f>
        <v>11771.14</v>
      </c>
      <c r="L19" s="137"/>
      <c r="M19" s="62">
        <f>J19*K19</f>
        <v>64741.27</v>
      </c>
      <c r="N19" s="129">
        <v>6613</v>
      </c>
      <c r="O19" s="137"/>
    </row>
    <row r="20" spans="1:15" ht="15.75" thickBot="1" x14ac:dyDescent="0.3">
      <c r="A20" s="121" t="s">
        <v>90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4"/>
      <c r="M20" s="66">
        <f>SUM(M19:M19)</f>
        <v>64741.27</v>
      </c>
    </row>
    <row r="21" spans="1:15" x14ac:dyDescent="0.25">
      <c r="A21" s="34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42"/>
    </row>
    <row r="22" spans="1:15" x14ac:dyDescent="0.25">
      <c r="A22" s="55" t="s">
        <v>96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7"/>
    </row>
    <row r="23" spans="1:15" ht="15.75" thickBot="1" x14ac:dyDescent="0.3">
      <c r="A23" s="34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42"/>
    </row>
    <row r="24" spans="1:15" x14ac:dyDescent="0.25">
      <c r="A24" s="125" t="s">
        <v>97</v>
      </c>
      <c r="B24" s="126"/>
      <c r="C24" s="126"/>
      <c r="D24" s="126"/>
      <c r="E24" s="126"/>
      <c r="F24" s="126"/>
      <c r="G24" s="128"/>
      <c r="H24" s="59" t="s">
        <v>98</v>
      </c>
      <c r="I24" s="67" t="s">
        <v>99</v>
      </c>
      <c r="J24" s="68" t="s">
        <v>100</v>
      </c>
      <c r="K24" s="163" t="s">
        <v>101</v>
      </c>
      <c r="L24" s="128"/>
      <c r="M24" s="60" t="s">
        <v>77</v>
      </c>
    </row>
    <row r="25" spans="1:15" ht="15.75" thickBot="1" x14ac:dyDescent="0.3">
      <c r="A25" s="122" t="s">
        <v>102</v>
      </c>
      <c r="B25" s="123"/>
      <c r="C25" s="123"/>
      <c r="D25" s="123"/>
      <c r="E25" s="123"/>
      <c r="F25" s="123"/>
      <c r="G25" s="124"/>
      <c r="H25" s="69"/>
      <c r="I25" s="61">
        <v>36</v>
      </c>
      <c r="J25" s="69"/>
      <c r="K25" s="129">
        <v>90000</v>
      </c>
      <c r="L25" s="137"/>
      <c r="M25" s="52">
        <f>K25/I25</f>
        <v>2500</v>
      </c>
    </row>
    <row r="26" spans="1:15" ht="15.75" thickBot="1" x14ac:dyDescent="0.3">
      <c r="A26" s="121" t="s">
        <v>90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4"/>
      <c r="M26" s="66">
        <f>M25</f>
        <v>2500</v>
      </c>
    </row>
    <row r="27" spans="1:15" x14ac:dyDescent="0.25">
      <c r="A27" s="34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42"/>
    </row>
    <row r="28" spans="1:15" x14ac:dyDescent="0.25">
      <c r="A28" s="55" t="s">
        <v>103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7"/>
    </row>
    <row r="29" spans="1:15" ht="15.75" thickBot="1" x14ac:dyDescent="0.3">
      <c r="A29" s="34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42"/>
      <c r="N29" s="65"/>
    </row>
    <row r="30" spans="1:15" ht="23.25" x14ac:dyDescent="0.25">
      <c r="A30" s="125" t="s">
        <v>104</v>
      </c>
      <c r="B30" s="126"/>
      <c r="C30" s="126"/>
      <c r="D30" s="126"/>
      <c r="E30" s="126"/>
      <c r="F30" s="126"/>
      <c r="G30" s="128"/>
      <c r="H30" s="59" t="s">
        <v>105</v>
      </c>
      <c r="I30" s="70" t="s">
        <v>106</v>
      </c>
      <c r="J30" s="71" t="s">
        <v>107</v>
      </c>
      <c r="K30" s="127" t="s">
        <v>76</v>
      </c>
      <c r="L30" s="128"/>
      <c r="M30" s="72" t="s">
        <v>77</v>
      </c>
    </row>
    <row r="31" spans="1:15" x14ac:dyDescent="0.25">
      <c r="A31" s="122" t="s">
        <v>108</v>
      </c>
      <c r="B31" s="123"/>
      <c r="C31" s="123"/>
      <c r="D31" s="123"/>
      <c r="E31" s="123"/>
      <c r="F31" s="123"/>
      <c r="G31" s="124"/>
      <c r="H31" s="73">
        <v>90000</v>
      </c>
      <c r="I31" s="74">
        <v>0.52329999999999999</v>
      </c>
      <c r="J31" s="73">
        <f>H31*1.5233</f>
        <v>137097</v>
      </c>
      <c r="K31" s="161">
        <v>10</v>
      </c>
      <c r="L31" s="162"/>
      <c r="M31" s="52">
        <f>J31/K31</f>
        <v>13709.7</v>
      </c>
    </row>
    <row r="32" spans="1:15" ht="15.75" thickBot="1" x14ac:dyDescent="0.3">
      <c r="A32" s="122" t="s">
        <v>109</v>
      </c>
      <c r="B32" s="123"/>
      <c r="C32" s="123"/>
      <c r="D32" s="123"/>
      <c r="E32" s="123"/>
      <c r="F32" s="123"/>
      <c r="G32" s="124"/>
      <c r="H32" s="73">
        <v>60000</v>
      </c>
      <c r="I32" s="74">
        <v>0.52329999999999999</v>
      </c>
      <c r="J32" s="73">
        <f>H32*1.5233</f>
        <v>91398</v>
      </c>
      <c r="K32" s="161">
        <v>10</v>
      </c>
      <c r="L32" s="162"/>
      <c r="M32" s="52">
        <f>J32/K32</f>
        <v>9139.7999999999993</v>
      </c>
    </row>
    <row r="33" spans="1:13" ht="15.75" thickBot="1" x14ac:dyDescent="0.3">
      <c r="A33" s="121" t="s">
        <v>90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4"/>
      <c r="M33" s="66">
        <f>SUM(M31:M32)</f>
        <v>22849.5</v>
      </c>
    </row>
    <row r="34" spans="1:13" ht="15.75" thickBot="1" x14ac:dyDescent="0.3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ht="15.75" thickBot="1" x14ac:dyDescent="0.3">
      <c r="A35" s="112" t="s">
        <v>110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4"/>
      <c r="M35" s="75">
        <f>SUM(M20,M14,M26,M33)</f>
        <v>90091.76999999999</v>
      </c>
    </row>
    <row r="36" spans="1:13" x14ac:dyDescent="0.25">
      <c r="A36" s="34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42"/>
    </row>
    <row r="37" spans="1:13" x14ac:dyDescent="0.25">
      <c r="A37" s="55" t="s">
        <v>111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7"/>
    </row>
    <row r="38" spans="1:13" ht="15.75" thickBot="1" x14ac:dyDescent="0.3">
      <c r="A38" s="34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42"/>
    </row>
    <row r="39" spans="1:13" x14ac:dyDescent="0.25">
      <c r="A39" s="125" t="s">
        <v>1</v>
      </c>
      <c r="B39" s="126"/>
      <c r="C39" s="126"/>
      <c r="D39" s="126"/>
      <c r="E39" s="126"/>
      <c r="F39" s="126"/>
      <c r="G39" s="126"/>
      <c r="H39" s="67"/>
      <c r="I39" s="76"/>
      <c r="J39" s="71" t="s">
        <v>112</v>
      </c>
      <c r="K39" s="127" t="s">
        <v>113</v>
      </c>
      <c r="L39" s="128"/>
      <c r="M39" s="72"/>
    </row>
    <row r="40" spans="1:13" x14ac:dyDescent="0.25">
      <c r="A40" s="115" t="s">
        <v>114</v>
      </c>
      <c r="B40" s="116"/>
      <c r="C40" s="116"/>
      <c r="D40" s="116"/>
      <c r="E40" s="116"/>
      <c r="F40" s="116"/>
      <c r="G40" s="116"/>
      <c r="H40" s="77"/>
      <c r="I40" s="78"/>
      <c r="J40" s="79"/>
      <c r="K40" s="117">
        <f>ROUND(M35*J40,2)</f>
        <v>0</v>
      </c>
      <c r="L40" s="118"/>
      <c r="M40" s="52"/>
    </row>
    <row r="41" spans="1:13" x14ac:dyDescent="0.25">
      <c r="A41" s="80" t="s">
        <v>115</v>
      </c>
      <c r="B41" s="81"/>
      <c r="C41" s="81"/>
      <c r="D41" s="81"/>
      <c r="E41" s="81"/>
      <c r="F41" s="81"/>
      <c r="G41" s="81"/>
      <c r="H41" s="77"/>
      <c r="I41" s="78"/>
      <c r="J41" s="79"/>
      <c r="K41" s="117">
        <f>ROUND(M35*J41,2)</f>
        <v>0</v>
      </c>
      <c r="L41" s="118"/>
      <c r="M41" s="52"/>
    </row>
    <row r="42" spans="1:13" ht="15.75" thickBot="1" x14ac:dyDescent="0.3">
      <c r="A42" s="82" t="s">
        <v>116</v>
      </c>
      <c r="B42" s="83"/>
      <c r="C42" s="83"/>
      <c r="D42" s="83"/>
      <c r="E42" s="83"/>
      <c r="F42" s="83"/>
      <c r="G42" s="83"/>
      <c r="H42" s="84"/>
      <c r="I42" s="85"/>
      <c r="J42" s="79"/>
      <c r="K42" s="119">
        <f>ROUND(M35*J42,2)</f>
        <v>0</v>
      </c>
      <c r="L42" s="120"/>
      <c r="M42" s="52"/>
    </row>
    <row r="43" spans="1:13" ht="15.75" thickBot="1" x14ac:dyDescent="0.3">
      <c r="A43" s="121" t="s">
        <v>90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4"/>
      <c r="M43" s="66">
        <f>SUM(K40:L42)</f>
        <v>0</v>
      </c>
    </row>
    <row r="44" spans="1:13" ht="15.75" thickBot="1" x14ac:dyDescent="0.3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42"/>
    </row>
    <row r="45" spans="1:13" ht="15.75" thickBot="1" x14ac:dyDescent="0.3">
      <c r="A45" s="112" t="s">
        <v>117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75">
        <f>ROUND(M35+M43,0)</f>
        <v>90092</v>
      </c>
    </row>
    <row r="46" spans="1:13" x14ac:dyDescent="0.25">
      <c r="A46" s="86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8"/>
    </row>
    <row r="47" spans="1:13" x14ac:dyDescent="0.25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6"/>
    </row>
    <row r="48" spans="1:13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6"/>
    </row>
    <row r="49" spans="1:13" x14ac:dyDescent="0.25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6"/>
    </row>
    <row r="50" spans="1:13" x14ac:dyDescent="0.25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6"/>
    </row>
    <row r="51" spans="1:13" x14ac:dyDescent="0.25">
      <c r="A51" s="34"/>
      <c r="B51" s="35"/>
      <c r="C51" s="35"/>
      <c r="D51" s="35"/>
      <c r="E51" s="35"/>
      <c r="F51" s="11" t="s">
        <v>118</v>
      </c>
      <c r="G51" s="89"/>
      <c r="H51" s="89"/>
      <c r="I51" s="89"/>
      <c r="J51" s="35"/>
      <c r="K51" s="35"/>
      <c r="L51" s="35"/>
      <c r="M51" s="36"/>
    </row>
    <row r="52" spans="1:13" x14ac:dyDescent="0.25">
      <c r="A52" s="90"/>
      <c r="B52" s="91"/>
      <c r="C52" s="91"/>
      <c r="D52" s="91"/>
      <c r="E52" s="91"/>
      <c r="F52" s="12" t="s">
        <v>119</v>
      </c>
      <c r="G52" s="91"/>
      <c r="H52" s="91"/>
      <c r="I52" s="91"/>
      <c r="J52" s="91"/>
      <c r="K52" s="91"/>
      <c r="L52" s="91"/>
      <c r="M52" s="92"/>
    </row>
    <row r="53" spans="1:13" x14ac:dyDescent="0.25">
      <c r="A53" s="90"/>
      <c r="B53" s="91"/>
      <c r="C53" s="91"/>
      <c r="D53" s="91"/>
      <c r="E53" s="91"/>
      <c r="F53" s="12" t="s">
        <v>120</v>
      </c>
      <c r="G53" s="35"/>
      <c r="H53" s="35"/>
      <c r="I53" s="91"/>
      <c r="J53" s="91"/>
      <c r="K53" s="91"/>
      <c r="L53" s="91"/>
      <c r="M53" s="92"/>
    </row>
    <row r="54" spans="1:13" ht="15.75" thickBot="1" x14ac:dyDescent="0.3">
      <c r="A54" s="93"/>
      <c r="B54" s="94"/>
      <c r="C54" s="94"/>
      <c r="D54" s="94"/>
      <c r="E54" s="94"/>
      <c r="F54" s="47"/>
      <c r="G54" s="94"/>
      <c r="H54" s="94"/>
      <c r="I54" s="94"/>
      <c r="J54" s="94"/>
      <c r="K54" s="94"/>
      <c r="L54" s="94"/>
      <c r="M54" s="95"/>
    </row>
  </sheetData>
  <mergeCells count="35">
    <mergeCell ref="N19:O19"/>
    <mergeCell ref="A1:M1"/>
    <mergeCell ref="J2:M2"/>
    <mergeCell ref="C3:M4"/>
    <mergeCell ref="A11:M11"/>
    <mergeCell ref="B13:I13"/>
    <mergeCell ref="K13:L13"/>
    <mergeCell ref="A20:L20"/>
    <mergeCell ref="K19:L19"/>
    <mergeCell ref="A19:H19"/>
    <mergeCell ref="B14:I14"/>
    <mergeCell ref="K14:L14"/>
    <mergeCell ref="K18:L18"/>
    <mergeCell ref="A18:H18"/>
    <mergeCell ref="A31:G31"/>
    <mergeCell ref="A32:G32"/>
    <mergeCell ref="A33:L33"/>
    <mergeCell ref="K30:L30"/>
    <mergeCell ref="A30:G30"/>
    <mergeCell ref="K39:L39"/>
    <mergeCell ref="K42:L42"/>
    <mergeCell ref="A43:L43"/>
    <mergeCell ref="A45:L45"/>
    <mergeCell ref="A24:G24"/>
    <mergeCell ref="K24:L24"/>
    <mergeCell ref="A25:G25"/>
    <mergeCell ref="K25:L25"/>
    <mergeCell ref="A26:L26"/>
    <mergeCell ref="A40:G40"/>
    <mergeCell ref="K40:L40"/>
    <mergeCell ref="K41:L41"/>
    <mergeCell ref="A35:L35"/>
    <mergeCell ref="A39:G39"/>
    <mergeCell ref="K31:L31"/>
    <mergeCell ref="K32:L32"/>
  </mergeCells>
  <pageMargins left="0.7" right="0.7" top="0.75" bottom="0.75" header="0.3" footer="0.3"/>
  <pageSetup paperSize="9" scale="55" orientation="portrait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tabColor rgb="FFFF0000"/>
  </sheetPr>
  <dimension ref="A1:O64"/>
  <sheetViews>
    <sheetView view="pageBreakPreview" topLeftCell="A12" zoomScaleNormal="100" zoomScaleSheetLayoutView="100" workbookViewId="0">
      <selection activeCell="A20" sqref="A20:L20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93"/>
      <c r="D13" s="193"/>
      <c r="E13" s="193"/>
      <c r="F13" s="193"/>
      <c r="G13" s="193"/>
      <c r="H13" s="193"/>
      <c r="I13" s="194"/>
      <c r="J13" s="38" t="s">
        <v>69</v>
      </c>
      <c r="K13" s="125" t="s">
        <v>70</v>
      </c>
      <c r="L13" s="195"/>
      <c r="M13" s="37" t="s">
        <v>71</v>
      </c>
    </row>
    <row r="14" spans="1:13" ht="23.25" customHeight="1" thickBot="1" x14ac:dyDescent="0.3">
      <c r="A14" s="39">
        <v>1</v>
      </c>
      <c r="B14" s="176" t="s">
        <v>55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90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55" t="s">
        <v>91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7"/>
    </row>
    <row r="17" spans="1:15" ht="15.75" thickBot="1" x14ac:dyDescent="0.3">
      <c r="A17" s="31"/>
      <c r="B17" s="47"/>
      <c r="C17" s="47"/>
      <c r="D17" s="47"/>
      <c r="E17" s="47"/>
      <c r="F17" s="47"/>
      <c r="G17" s="47"/>
      <c r="H17" s="47"/>
      <c r="I17" s="35"/>
      <c r="J17" s="35"/>
      <c r="K17" s="35"/>
      <c r="L17" s="35"/>
      <c r="M17" s="42"/>
    </row>
    <row r="18" spans="1:15" x14ac:dyDescent="0.25">
      <c r="A18" s="125" t="s">
        <v>68</v>
      </c>
      <c r="B18" s="126"/>
      <c r="C18" s="126"/>
      <c r="D18" s="126"/>
      <c r="E18" s="126"/>
      <c r="F18" s="126"/>
      <c r="G18" s="126"/>
      <c r="H18" s="128"/>
      <c r="I18" s="58" t="s">
        <v>70</v>
      </c>
      <c r="J18" s="59" t="s">
        <v>71</v>
      </c>
      <c r="K18" s="163" t="s">
        <v>92</v>
      </c>
      <c r="L18" s="128"/>
      <c r="M18" s="60" t="s">
        <v>77</v>
      </c>
    </row>
    <row r="19" spans="1:15" ht="15.75" thickBot="1" x14ac:dyDescent="0.3">
      <c r="A19" s="122" t="s">
        <v>249</v>
      </c>
      <c r="B19" s="123"/>
      <c r="C19" s="123"/>
      <c r="D19" s="123"/>
      <c r="E19" s="123"/>
      <c r="F19" s="123"/>
      <c r="G19" s="123"/>
      <c r="H19" s="124"/>
      <c r="I19" s="61" t="s">
        <v>93</v>
      </c>
      <c r="J19" s="51">
        <v>5.5</v>
      </c>
      <c r="K19" s="129">
        <f>N19*1.78</f>
        <v>11771.14</v>
      </c>
      <c r="L19" s="137"/>
      <c r="M19" s="62">
        <f>J19*K19</f>
        <v>64741.27</v>
      </c>
      <c r="N19" s="129">
        <v>6613</v>
      </c>
      <c r="O19" s="137"/>
    </row>
    <row r="20" spans="1:15" ht="15.75" thickBot="1" x14ac:dyDescent="0.3">
      <c r="A20" s="121" t="s">
        <v>90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4"/>
      <c r="M20" s="66">
        <f>SUM(M19:M19)</f>
        <v>64741.27</v>
      </c>
    </row>
    <row r="21" spans="1:15" x14ac:dyDescent="0.25">
      <c r="A21" s="34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42"/>
    </row>
    <row r="22" spans="1:15" x14ac:dyDescent="0.25">
      <c r="A22" s="55" t="s">
        <v>96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7"/>
    </row>
    <row r="23" spans="1:15" ht="15.75" thickBot="1" x14ac:dyDescent="0.3">
      <c r="A23" s="34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42"/>
    </row>
    <row r="24" spans="1:15" x14ac:dyDescent="0.25">
      <c r="A24" s="125" t="s">
        <v>97</v>
      </c>
      <c r="B24" s="126"/>
      <c r="C24" s="126"/>
      <c r="D24" s="126"/>
      <c r="E24" s="126"/>
      <c r="F24" s="126"/>
      <c r="G24" s="128"/>
      <c r="H24" s="59" t="s">
        <v>98</v>
      </c>
      <c r="I24" s="67" t="s">
        <v>99</v>
      </c>
      <c r="J24" s="68" t="s">
        <v>100</v>
      </c>
      <c r="K24" s="163" t="s">
        <v>101</v>
      </c>
      <c r="L24" s="128"/>
      <c r="M24" s="60" t="s">
        <v>77</v>
      </c>
    </row>
    <row r="25" spans="1:15" ht="15.75" thickBot="1" x14ac:dyDescent="0.3">
      <c r="A25" s="122" t="s">
        <v>102</v>
      </c>
      <c r="B25" s="123"/>
      <c r="C25" s="123"/>
      <c r="D25" s="123"/>
      <c r="E25" s="123"/>
      <c r="F25" s="123"/>
      <c r="G25" s="124"/>
      <c r="H25" s="69"/>
      <c r="I25" s="61">
        <v>36</v>
      </c>
      <c r="J25" s="69"/>
      <c r="K25" s="129">
        <v>90000</v>
      </c>
      <c r="L25" s="137"/>
      <c r="M25" s="52">
        <f>K25/I25</f>
        <v>2500</v>
      </c>
    </row>
    <row r="26" spans="1:15" ht="15.75" thickBot="1" x14ac:dyDescent="0.3">
      <c r="A26" s="121" t="s">
        <v>90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4"/>
      <c r="M26" s="66">
        <f>M25</f>
        <v>2500</v>
      </c>
    </row>
    <row r="27" spans="1:15" x14ac:dyDescent="0.25">
      <c r="A27" s="34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42"/>
    </row>
    <row r="28" spans="1:15" x14ac:dyDescent="0.25">
      <c r="A28" s="55" t="s">
        <v>103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7"/>
    </row>
    <row r="29" spans="1:15" ht="15.75" thickBot="1" x14ac:dyDescent="0.3">
      <c r="A29" s="34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42"/>
    </row>
    <row r="30" spans="1:15" ht="23.25" x14ac:dyDescent="0.25">
      <c r="A30" s="125" t="s">
        <v>104</v>
      </c>
      <c r="B30" s="126"/>
      <c r="C30" s="126"/>
      <c r="D30" s="126"/>
      <c r="E30" s="126"/>
      <c r="F30" s="126"/>
      <c r="G30" s="128"/>
      <c r="H30" s="59" t="s">
        <v>105</v>
      </c>
      <c r="I30" s="70" t="s">
        <v>106</v>
      </c>
      <c r="J30" s="71" t="s">
        <v>107</v>
      </c>
      <c r="K30" s="127" t="s">
        <v>76</v>
      </c>
      <c r="L30" s="128"/>
      <c r="M30" s="72" t="s">
        <v>77</v>
      </c>
      <c r="N30" s="65"/>
    </row>
    <row r="31" spans="1:15" x14ac:dyDescent="0.25">
      <c r="A31" s="122" t="s">
        <v>108</v>
      </c>
      <c r="B31" s="123"/>
      <c r="C31" s="123"/>
      <c r="D31" s="123"/>
      <c r="E31" s="123"/>
      <c r="F31" s="123"/>
      <c r="G31" s="124"/>
      <c r="H31" s="73">
        <v>90000</v>
      </c>
      <c r="I31" s="74">
        <v>0.52329999999999999</v>
      </c>
      <c r="J31" s="73">
        <f>H31*1.5233</f>
        <v>137097</v>
      </c>
      <c r="K31" s="161">
        <v>10</v>
      </c>
      <c r="L31" s="162"/>
      <c r="M31" s="52">
        <f>J31/K31</f>
        <v>13709.7</v>
      </c>
    </row>
    <row r="32" spans="1:15" ht="15.75" thickBot="1" x14ac:dyDescent="0.3">
      <c r="A32" s="122" t="s">
        <v>109</v>
      </c>
      <c r="B32" s="123"/>
      <c r="C32" s="123"/>
      <c r="D32" s="123"/>
      <c r="E32" s="123"/>
      <c r="F32" s="123"/>
      <c r="G32" s="124"/>
      <c r="H32" s="73">
        <v>60000</v>
      </c>
      <c r="I32" s="74">
        <v>0.52329999999999999</v>
      </c>
      <c r="J32" s="73">
        <f>H32*1.5233</f>
        <v>91398</v>
      </c>
      <c r="K32" s="161">
        <v>10</v>
      </c>
      <c r="L32" s="162"/>
      <c r="M32" s="52">
        <f>J32/K32</f>
        <v>9139.7999999999993</v>
      </c>
    </row>
    <row r="33" spans="1:13" ht="15.75" thickBot="1" x14ac:dyDescent="0.3">
      <c r="A33" s="121" t="s">
        <v>90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4"/>
      <c r="M33" s="66">
        <f>SUM(M31:M32)</f>
        <v>22849.5</v>
      </c>
    </row>
    <row r="34" spans="1:13" ht="15.75" thickBot="1" x14ac:dyDescent="0.3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ht="15.75" thickBot="1" x14ac:dyDescent="0.3">
      <c r="A35" s="112" t="s">
        <v>110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4"/>
      <c r="M35" s="75">
        <f>SUM(M20,M14,M26,M33)</f>
        <v>90091.76999999999</v>
      </c>
    </row>
    <row r="36" spans="1:13" x14ac:dyDescent="0.25">
      <c r="A36" s="34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42"/>
    </row>
    <row r="37" spans="1:13" x14ac:dyDescent="0.25">
      <c r="A37" s="55" t="s">
        <v>111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7"/>
    </row>
    <row r="38" spans="1:13" ht="15.75" thickBot="1" x14ac:dyDescent="0.3">
      <c r="A38" s="34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42"/>
    </row>
    <row r="39" spans="1:13" x14ac:dyDescent="0.25">
      <c r="A39" s="125" t="s">
        <v>1</v>
      </c>
      <c r="B39" s="126"/>
      <c r="C39" s="126"/>
      <c r="D39" s="126"/>
      <c r="E39" s="126"/>
      <c r="F39" s="126"/>
      <c r="G39" s="126"/>
      <c r="H39" s="67"/>
      <c r="I39" s="76"/>
      <c r="J39" s="71" t="s">
        <v>112</v>
      </c>
      <c r="K39" s="127" t="s">
        <v>113</v>
      </c>
      <c r="L39" s="128"/>
      <c r="M39" s="72"/>
    </row>
    <row r="40" spans="1:13" x14ac:dyDescent="0.25">
      <c r="A40" s="115" t="s">
        <v>114</v>
      </c>
      <c r="B40" s="116"/>
      <c r="C40" s="116"/>
      <c r="D40" s="116"/>
      <c r="E40" s="116"/>
      <c r="F40" s="116"/>
      <c r="G40" s="116"/>
      <c r="H40" s="77"/>
      <c r="I40" s="78"/>
      <c r="J40" s="79"/>
      <c r="K40" s="117">
        <f>ROUND(M35*J40,2)</f>
        <v>0</v>
      </c>
      <c r="L40" s="118"/>
      <c r="M40" s="52"/>
    </row>
    <row r="41" spans="1:13" x14ac:dyDescent="0.25">
      <c r="A41" s="80" t="s">
        <v>115</v>
      </c>
      <c r="B41" s="81"/>
      <c r="C41" s="81"/>
      <c r="D41" s="81"/>
      <c r="E41" s="81"/>
      <c r="F41" s="81"/>
      <c r="G41" s="81"/>
      <c r="H41" s="77"/>
      <c r="I41" s="78"/>
      <c r="J41" s="79"/>
      <c r="K41" s="117">
        <f>ROUND(M35*J41,2)</f>
        <v>0</v>
      </c>
      <c r="L41" s="118"/>
      <c r="M41" s="52"/>
    </row>
    <row r="42" spans="1:13" ht="15.75" thickBot="1" x14ac:dyDescent="0.3">
      <c r="A42" s="82" t="s">
        <v>116</v>
      </c>
      <c r="B42" s="83"/>
      <c r="C42" s="83"/>
      <c r="D42" s="83"/>
      <c r="E42" s="83"/>
      <c r="F42" s="83"/>
      <c r="G42" s="83"/>
      <c r="H42" s="84"/>
      <c r="I42" s="85"/>
      <c r="J42" s="79"/>
      <c r="K42" s="119">
        <f>ROUND(M35*J42,2)</f>
        <v>0</v>
      </c>
      <c r="L42" s="120"/>
      <c r="M42" s="52"/>
    </row>
    <row r="43" spans="1:13" ht="15.75" thickBot="1" x14ac:dyDescent="0.3">
      <c r="A43" s="121" t="s">
        <v>90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4"/>
      <c r="M43" s="66">
        <f>SUM(K40:L42)</f>
        <v>0</v>
      </c>
    </row>
    <row r="44" spans="1:13" ht="15.75" thickBot="1" x14ac:dyDescent="0.3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42"/>
    </row>
    <row r="45" spans="1:13" ht="15.75" thickBot="1" x14ac:dyDescent="0.3">
      <c r="A45" s="112" t="s">
        <v>117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75">
        <f>ROUND(M35+M43,0)</f>
        <v>90092</v>
      </c>
    </row>
    <row r="46" spans="1:13" x14ac:dyDescent="0.25">
      <c r="A46" s="86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8"/>
    </row>
    <row r="47" spans="1:13" x14ac:dyDescent="0.25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6"/>
    </row>
    <row r="48" spans="1:13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6"/>
    </row>
    <row r="49" spans="1:13" x14ac:dyDescent="0.25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6"/>
    </row>
    <row r="50" spans="1:13" x14ac:dyDescent="0.25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6"/>
    </row>
    <row r="51" spans="1:13" x14ac:dyDescent="0.25">
      <c r="A51" s="34"/>
      <c r="B51" s="35"/>
      <c r="C51" s="35"/>
      <c r="D51" s="35"/>
      <c r="E51" s="35"/>
      <c r="F51" s="11" t="s">
        <v>118</v>
      </c>
      <c r="G51" s="89"/>
      <c r="H51" s="89"/>
      <c r="I51" s="89"/>
      <c r="J51" s="35"/>
      <c r="K51" s="35"/>
      <c r="L51" s="35"/>
      <c r="M51" s="36"/>
    </row>
    <row r="52" spans="1:13" x14ac:dyDescent="0.25">
      <c r="A52" s="90"/>
      <c r="B52" s="91"/>
      <c r="C52" s="91"/>
      <c r="D52" s="91"/>
      <c r="E52" s="91"/>
      <c r="F52" s="12" t="s">
        <v>119</v>
      </c>
      <c r="G52" s="91"/>
      <c r="H52" s="91"/>
      <c r="I52" s="91"/>
      <c r="J52" s="91"/>
      <c r="K52" s="91"/>
      <c r="L52" s="91"/>
      <c r="M52" s="92"/>
    </row>
    <row r="53" spans="1:13" x14ac:dyDescent="0.25">
      <c r="A53" s="90"/>
      <c r="B53" s="91"/>
      <c r="C53" s="91"/>
      <c r="D53" s="91"/>
      <c r="E53" s="91"/>
      <c r="F53" s="12" t="s">
        <v>120</v>
      </c>
      <c r="G53" s="35"/>
      <c r="H53" s="35"/>
      <c r="I53" s="91"/>
      <c r="J53" s="91"/>
      <c r="K53" s="91"/>
      <c r="L53" s="91"/>
      <c r="M53" s="92"/>
    </row>
    <row r="54" spans="1:13" ht="15.75" thickBot="1" x14ac:dyDescent="0.3">
      <c r="A54" s="93"/>
      <c r="B54" s="94"/>
      <c r="C54" s="94"/>
      <c r="D54" s="94"/>
      <c r="E54" s="94"/>
      <c r="F54" s="47"/>
      <c r="G54" s="94"/>
      <c r="H54" s="94"/>
      <c r="I54" s="94"/>
      <c r="J54" s="94"/>
      <c r="K54" s="94"/>
      <c r="L54" s="94"/>
      <c r="M54" s="95"/>
    </row>
    <row r="55" spans="1:13" ht="15.75" thickBot="1" x14ac:dyDescent="0.3">
      <c r="A55" s="112" t="s">
        <v>117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75">
        <f>ROUND(M45+M53,0)</f>
        <v>90092</v>
      </c>
    </row>
    <row r="56" spans="1:13" x14ac:dyDescent="0.25">
      <c r="A56" s="86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8"/>
    </row>
    <row r="57" spans="1:13" x14ac:dyDescent="0.25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6"/>
    </row>
    <row r="58" spans="1:13" x14ac:dyDescent="0.25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11" t="s">
        <v>118</v>
      </c>
      <c r="G61" s="89"/>
      <c r="H61" s="89"/>
      <c r="I61" s="89"/>
      <c r="J61" s="35"/>
      <c r="K61" s="35"/>
      <c r="L61" s="35"/>
      <c r="M61" s="36"/>
    </row>
    <row r="62" spans="1:13" x14ac:dyDescent="0.25">
      <c r="A62" s="90"/>
      <c r="B62" s="91"/>
      <c r="C62" s="91"/>
      <c r="D62" s="91"/>
      <c r="E62" s="91"/>
      <c r="F62" s="12" t="s">
        <v>119</v>
      </c>
      <c r="G62" s="91"/>
      <c r="H62" s="91"/>
      <c r="I62" s="91"/>
      <c r="J62" s="91"/>
      <c r="K62" s="91"/>
      <c r="L62" s="91"/>
      <c r="M62" s="92"/>
    </row>
    <row r="63" spans="1:13" x14ac:dyDescent="0.25">
      <c r="A63" s="90"/>
      <c r="B63" s="91"/>
      <c r="C63" s="91"/>
      <c r="D63" s="91"/>
      <c r="E63" s="91"/>
      <c r="F63" s="12" t="s">
        <v>120</v>
      </c>
      <c r="G63" s="35"/>
      <c r="H63" s="35"/>
      <c r="I63" s="91"/>
      <c r="J63" s="91"/>
      <c r="K63" s="91"/>
      <c r="L63" s="91"/>
      <c r="M63" s="92"/>
    </row>
    <row r="64" spans="1:13" ht="15.75" thickBot="1" x14ac:dyDescent="0.3">
      <c r="A64" s="93"/>
      <c r="B64" s="94"/>
      <c r="C64" s="94"/>
      <c r="D64" s="94"/>
      <c r="E64" s="94"/>
      <c r="F64" s="47"/>
      <c r="G64" s="94"/>
      <c r="H64" s="94"/>
      <c r="I64" s="94"/>
      <c r="J64" s="94"/>
      <c r="K64" s="94"/>
      <c r="L64" s="94"/>
      <c r="M64" s="95"/>
    </row>
  </sheetData>
  <mergeCells count="36">
    <mergeCell ref="N19:O19"/>
    <mergeCell ref="A1:M1"/>
    <mergeCell ref="J2:M2"/>
    <mergeCell ref="C3:M4"/>
    <mergeCell ref="A11:M11"/>
    <mergeCell ref="B13:I13"/>
    <mergeCell ref="K13:L13"/>
    <mergeCell ref="K19:L19"/>
    <mergeCell ref="A19:H19"/>
    <mergeCell ref="A20:L20"/>
    <mergeCell ref="B14:I14"/>
    <mergeCell ref="K14:L14"/>
    <mergeCell ref="K18:L18"/>
    <mergeCell ref="A18:H18"/>
    <mergeCell ref="A40:G40"/>
    <mergeCell ref="K40:L40"/>
    <mergeCell ref="A45:L45"/>
    <mergeCell ref="A55:L55"/>
    <mergeCell ref="K41:L41"/>
    <mergeCell ref="K42:L42"/>
    <mergeCell ref="A43:L43"/>
    <mergeCell ref="K24:L24"/>
    <mergeCell ref="A25:G25"/>
    <mergeCell ref="K25:L25"/>
    <mergeCell ref="A26:L26"/>
    <mergeCell ref="A30:G30"/>
    <mergeCell ref="K30:L30"/>
    <mergeCell ref="A24:G24"/>
    <mergeCell ref="A39:G39"/>
    <mergeCell ref="K39:L39"/>
    <mergeCell ref="A31:G31"/>
    <mergeCell ref="K31:L31"/>
    <mergeCell ref="A32:G32"/>
    <mergeCell ref="A33:L33"/>
    <mergeCell ref="A35:L35"/>
    <mergeCell ref="K32:L32"/>
  </mergeCells>
  <pageMargins left="0.7" right="0.7" top="0.75" bottom="0.75" header="0.3" footer="0.3"/>
  <pageSetup paperSize="9" scale="55" orientation="portrait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tabColor rgb="FFFF0000"/>
  </sheetPr>
  <dimension ref="A1:O54"/>
  <sheetViews>
    <sheetView view="pageBreakPreview" topLeftCell="A10" zoomScaleNormal="100" zoomScaleSheetLayoutView="100" workbookViewId="0">
      <selection activeCell="A20" sqref="A20:L20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14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55" t="s">
        <v>91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7"/>
    </row>
    <row r="17" spans="1:15" ht="15.75" thickBot="1" x14ac:dyDescent="0.3">
      <c r="A17" s="31"/>
      <c r="B17" s="47"/>
      <c r="C17" s="47"/>
      <c r="D17" s="47"/>
      <c r="E17" s="47"/>
      <c r="F17" s="47"/>
      <c r="G17" s="47"/>
      <c r="H17" s="47"/>
      <c r="I17" s="35"/>
      <c r="J17" s="35"/>
      <c r="K17" s="35"/>
      <c r="L17" s="35"/>
      <c r="M17" s="42"/>
    </row>
    <row r="18" spans="1:15" x14ac:dyDescent="0.25">
      <c r="A18" s="125" t="s">
        <v>68</v>
      </c>
      <c r="B18" s="126"/>
      <c r="C18" s="126"/>
      <c r="D18" s="126"/>
      <c r="E18" s="126"/>
      <c r="F18" s="126"/>
      <c r="G18" s="126"/>
      <c r="H18" s="128"/>
      <c r="I18" s="58" t="s">
        <v>70</v>
      </c>
      <c r="J18" s="59" t="s">
        <v>71</v>
      </c>
      <c r="K18" s="163" t="s">
        <v>92</v>
      </c>
      <c r="L18" s="128"/>
      <c r="M18" s="60" t="s">
        <v>77</v>
      </c>
    </row>
    <row r="19" spans="1:15" ht="15.75" thickBot="1" x14ac:dyDescent="0.3">
      <c r="A19" s="122" t="s">
        <v>249</v>
      </c>
      <c r="B19" s="123"/>
      <c r="C19" s="123"/>
      <c r="D19" s="123"/>
      <c r="E19" s="123"/>
      <c r="F19" s="123"/>
      <c r="G19" s="123"/>
      <c r="H19" s="124"/>
      <c r="I19" s="61" t="s">
        <v>93</v>
      </c>
      <c r="J19" s="51">
        <v>5.5</v>
      </c>
      <c r="K19" s="129">
        <f>N19*1.78</f>
        <v>11771.14</v>
      </c>
      <c r="L19" s="137"/>
      <c r="M19" s="62">
        <f>J19*K19</f>
        <v>64741.27</v>
      </c>
      <c r="N19" s="129">
        <v>6613</v>
      </c>
      <c r="O19" s="137"/>
    </row>
    <row r="20" spans="1:15" ht="15.75" thickBot="1" x14ac:dyDescent="0.3">
      <c r="A20" s="121" t="s">
        <v>90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4"/>
      <c r="M20" s="66">
        <f>SUM(M19:M19)</f>
        <v>64741.27</v>
      </c>
    </row>
    <row r="21" spans="1:15" x14ac:dyDescent="0.25">
      <c r="A21" s="34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42"/>
    </row>
    <row r="22" spans="1:15" x14ac:dyDescent="0.25">
      <c r="A22" s="55" t="s">
        <v>96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7"/>
    </row>
    <row r="23" spans="1:15" ht="15.75" thickBot="1" x14ac:dyDescent="0.3">
      <c r="A23" s="34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42"/>
    </row>
    <row r="24" spans="1:15" x14ac:dyDescent="0.25">
      <c r="A24" s="125" t="s">
        <v>97</v>
      </c>
      <c r="B24" s="126"/>
      <c r="C24" s="126"/>
      <c r="D24" s="126"/>
      <c r="E24" s="126"/>
      <c r="F24" s="126"/>
      <c r="G24" s="128"/>
      <c r="H24" s="59" t="s">
        <v>98</v>
      </c>
      <c r="I24" s="67" t="s">
        <v>99</v>
      </c>
      <c r="J24" s="68" t="s">
        <v>100</v>
      </c>
      <c r="K24" s="163" t="s">
        <v>101</v>
      </c>
      <c r="L24" s="128"/>
      <c r="M24" s="60" t="s">
        <v>77</v>
      </c>
    </row>
    <row r="25" spans="1:15" ht="15.75" thickBot="1" x14ac:dyDescent="0.3">
      <c r="A25" s="122" t="s">
        <v>102</v>
      </c>
      <c r="B25" s="123"/>
      <c r="C25" s="123"/>
      <c r="D25" s="123"/>
      <c r="E25" s="123"/>
      <c r="F25" s="123"/>
      <c r="G25" s="124"/>
      <c r="H25" s="69"/>
      <c r="I25" s="61">
        <v>36</v>
      </c>
      <c r="J25" s="69"/>
      <c r="K25" s="129">
        <v>90000</v>
      </c>
      <c r="L25" s="137"/>
      <c r="M25" s="52">
        <f>K25/I25</f>
        <v>2500</v>
      </c>
    </row>
    <row r="26" spans="1:15" ht="15.75" thickBot="1" x14ac:dyDescent="0.3">
      <c r="A26" s="121" t="s">
        <v>90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4"/>
      <c r="M26" s="66">
        <f>M25</f>
        <v>2500</v>
      </c>
    </row>
    <row r="27" spans="1:15" x14ac:dyDescent="0.25">
      <c r="A27" s="34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42"/>
    </row>
    <row r="28" spans="1:15" x14ac:dyDescent="0.25">
      <c r="A28" s="55" t="s">
        <v>103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7"/>
    </row>
    <row r="29" spans="1:15" ht="15.75" thickBot="1" x14ac:dyDescent="0.3">
      <c r="A29" s="34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42"/>
    </row>
    <row r="30" spans="1:15" ht="23.25" x14ac:dyDescent="0.25">
      <c r="A30" s="125" t="s">
        <v>104</v>
      </c>
      <c r="B30" s="126"/>
      <c r="C30" s="126"/>
      <c r="D30" s="126"/>
      <c r="E30" s="126"/>
      <c r="F30" s="126"/>
      <c r="G30" s="128"/>
      <c r="H30" s="59" t="s">
        <v>105</v>
      </c>
      <c r="I30" s="70" t="s">
        <v>106</v>
      </c>
      <c r="J30" s="71" t="s">
        <v>107</v>
      </c>
      <c r="K30" s="127" t="s">
        <v>76</v>
      </c>
      <c r="L30" s="128"/>
      <c r="M30" s="72" t="s">
        <v>77</v>
      </c>
      <c r="N30" s="65"/>
    </row>
    <row r="31" spans="1:15" x14ac:dyDescent="0.25">
      <c r="A31" s="122" t="s">
        <v>108</v>
      </c>
      <c r="B31" s="123"/>
      <c r="C31" s="123"/>
      <c r="D31" s="123"/>
      <c r="E31" s="123"/>
      <c r="F31" s="123"/>
      <c r="G31" s="124"/>
      <c r="H31" s="73">
        <v>90000</v>
      </c>
      <c r="I31" s="74">
        <v>0.52329999999999999</v>
      </c>
      <c r="J31" s="73">
        <f>H31*1.5233</f>
        <v>137097</v>
      </c>
      <c r="K31" s="161">
        <v>10</v>
      </c>
      <c r="L31" s="162"/>
      <c r="M31" s="52">
        <f>J31/K31</f>
        <v>13709.7</v>
      </c>
    </row>
    <row r="32" spans="1:15" ht="15.75" thickBot="1" x14ac:dyDescent="0.3">
      <c r="A32" s="122" t="s">
        <v>109</v>
      </c>
      <c r="B32" s="123"/>
      <c r="C32" s="123"/>
      <c r="D32" s="123"/>
      <c r="E32" s="123"/>
      <c r="F32" s="123"/>
      <c r="G32" s="124"/>
      <c r="H32" s="73">
        <v>60000</v>
      </c>
      <c r="I32" s="74">
        <v>0.52329999999999999</v>
      </c>
      <c r="J32" s="73">
        <f>H32*1.5233</f>
        <v>91398</v>
      </c>
      <c r="K32" s="161">
        <v>10</v>
      </c>
      <c r="L32" s="162"/>
      <c r="M32" s="52">
        <f>J32/K32</f>
        <v>9139.7999999999993</v>
      </c>
    </row>
    <row r="33" spans="1:13" ht="15.75" thickBot="1" x14ac:dyDescent="0.3">
      <c r="A33" s="121" t="s">
        <v>90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4"/>
      <c r="M33" s="66">
        <f>SUM(M31:M32)</f>
        <v>22849.5</v>
      </c>
    </row>
    <row r="34" spans="1:13" ht="15.75" thickBot="1" x14ac:dyDescent="0.3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42"/>
    </row>
    <row r="35" spans="1:13" ht="15.75" thickBot="1" x14ac:dyDescent="0.3">
      <c r="A35" s="112" t="s">
        <v>110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4"/>
      <c r="M35" s="75">
        <f>SUM(M20,M14,M26,M33)</f>
        <v>90091.76999999999</v>
      </c>
    </row>
    <row r="36" spans="1:13" x14ac:dyDescent="0.25">
      <c r="A36" s="34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42"/>
    </row>
    <row r="37" spans="1:13" x14ac:dyDescent="0.25">
      <c r="A37" s="55" t="s">
        <v>111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7"/>
    </row>
    <row r="38" spans="1:13" ht="15.75" thickBot="1" x14ac:dyDescent="0.3">
      <c r="A38" s="34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42"/>
    </row>
    <row r="39" spans="1:13" x14ac:dyDescent="0.25">
      <c r="A39" s="125" t="s">
        <v>1</v>
      </c>
      <c r="B39" s="126"/>
      <c r="C39" s="126"/>
      <c r="D39" s="126"/>
      <c r="E39" s="126"/>
      <c r="F39" s="126"/>
      <c r="G39" s="126"/>
      <c r="H39" s="67"/>
      <c r="I39" s="76"/>
      <c r="J39" s="71" t="s">
        <v>112</v>
      </c>
      <c r="K39" s="127" t="s">
        <v>113</v>
      </c>
      <c r="L39" s="128"/>
      <c r="M39" s="72"/>
    </row>
    <row r="40" spans="1:13" x14ac:dyDescent="0.25">
      <c r="A40" s="115" t="s">
        <v>114</v>
      </c>
      <c r="B40" s="116"/>
      <c r="C40" s="116"/>
      <c r="D40" s="116"/>
      <c r="E40" s="116"/>
      <c r="F40" s="116"/>
      <c r="G40" s="116"/>
      <c r="H40" s="77"/>
      <c r="I40" s="78"/>
      <c r="J40" s="79"/>
      <c r="K40" s="117">
        <f>ROUND(M35*J40,2)</f>
        <v>0</v>
      </c>
      <c r="L40" s="118"/>
      <c r="M40" s="52"/>
    </row>
    <row r="41" spans="1:13" x14ac:dyDescent="0.25">
      <c r="A41" s="80" t="s">
        <v>115</v>
      </c>
      <c r="B41" s="81"/>
      <c r="C41" s="81"/>
      <c r="D41" s="81"/>
      <c r="E41" s="81"/>
      <c r="F41" s="81"/>
      <c r="G41" s="81"/>
      <c r="H41" s="77"/>
      <c r="I41" s="78"/>
      <c r="J41" s="79"/>
      <c r="K41" s="117">
        <f>ROUND(M35*J41,2)</f>
        <v>0</v>
      </c>
      <c r="L41" s="118"/>
      <c r="M41" s="52"/>
    </row>
    <row r="42" spans="1:13" ht="15.75" thickBot="1" x14ac:dyDescent="0.3">
      <c r="A42" s="82" t="s">
        <v>116</v>
      </c>
      <c r="B42" s="83"/>
      <c r="C42" s="83"/>
      <c r="D42" s="83"/>
      <c r="E42" s="83"/>
      <c r="F42" s="83"/>
      <c r="G42" s="83"/>
      <c r="H42" s="84"/>
      <c r="I42" s="85"/>
      <c r="J42" s="79"/>
      <c r="K42" s="119">
        <f>ROUND(M35*J42,2)</f>
        <v>0</v>
      </c>
      <c r="L42" s="120"/>
      <c r="M42" s="52"/>
    </row>
    <row r="43" spans="1:13" ht="15.75" thickBot="1" x14ac:dyDescent="0.3">
      <c r="A43" s="121" t="s">
        <v>90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4"/>
      <c r="M43" s="66">
        <f>SUM(K40:L42)</f>
        <v>0</v>
      </c>
    </row>
    <row r="44" spans="1:13" ht="15.75" thickBot="1" x14ac:dyDescent="0.3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42"/>
    </row>
    <row r="45" spans="1:13" ht="15.75" thickBot="1" x14ac:dyDescent="0.3">
      <c r="A45" s="112" t="s">
        <v>117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75">
        <f>ROUND(M35+M43,0)</f>
        <v>90092</v>
      </c>
    </row>
    <row r="46" spans="1:13" x14ac:dyDescent="0.25">
      <c r="A46" s="86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8"/>
    </row>
    <row r="47" spans="1:13" x14ac:dyDescent="0.25">
      <c r="A47" s="34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6"/>
    </row>
    <row r="48" spans="1:13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6"/>
    </row>
    <row r="49" spans="1:13" x14ac:dyDescent="0.25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6"/>
    </row>
    <row r="50" spans="1:13" x14ac:dyDescent="0.25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6"/>
    </row>
    <row r="51" spans="1:13" x14ac:dyDescent="0.25">
      <c r="A51" s="34"/>
      <c r="B51" s="35"/>
      <c r="C51" s="35"/>
      <c r="D51" s="35"/>
      <c r="E51" s="35"/>
      <c r="F51" s="11" t="s">
        <v>118</v>
      </c>
      <c r="G51" s="89"/>
      <c r="H51" s="89"/>
      <c r="I51" s="89"/>
      <c r="J51" s="35"/>
      <c r="K51" s="35"/>
      <c r="L51" s="35"/>
      <c r="M51" s="36"/>
    </row>
    <row r="52" spans="1:13" x14ac:dyDescent="0.25">
      <c r="A52" s="90"/>
      <c r="B52" s="91"/>
      <c r="C52" s="91"/>
      <c r="D52" s="91"/>
      <c r="E52" s="91"/>
      <c r="F52" s="12" t="s">
        <v>119</v>
      </c>
      <c r="G52" s="91"/>
      <c r="H52" s="91"/>
      <c r="I52" s="91"/>
      <c r="J52" s="91"/>
      <c r="K52" s="91"/>
      <c r="L52" s="91"/>
      <c r="M52" s="92"/>
    </row>
    <row r="53" spans="1:13" x14ac:dyDescent="0.25">
      <c r="A53" s="90"/>
      <c r="B53" s="91"/>
      <c r="C53" s="91"/>
      <c r="D53" s="91"/>
      <c r="E53" s="91"/>
      <c r="F53" s="12" t="s">
        <v>120</v>
      </c>
      <c r="G53" s="35"/>
      <c r="H53" s="35"/>
      <c r="I53" s="91"/>
      <c r="J53" s="91"/>
      <c r="K53" s="91"/>
      <c r="L53" s="91"/>
      <c r="M53" s="92"/>
    </row>
    <row r="54" spans="1:13" ht="15.75" thickBot="1" x14ac:dyDescent="0.3">
      <c r="A54" s="93"/>
      <c r="B54" s="94"/>
      <c r="C54" s="94"/>
      <c r="D54" s="94"/>
      <c r="E54" s="94"/>
      <c r="F54" s="47"/>
      <c r="G54" s="94"/>
      <c r="H54" s="94"/>
      <c r="I54" s="94"/>
      <c r="J54" s="94"/>
      <c r="K54" s="94"/>
      <c r="L54" s="94"/>
      <c r="M54" s="95"/>
    </row>
  </sheetData>
  <mergeCells count="35">
    <mergeCell ref="N19:O19"/>
    <mergeCell ref="A1:M1"/>
    <mergeCell ref="J2:M2"/>
    <mergeCell ref="C3:M4"/>
    <mergeCell ref="A11:M11"/>
    <mergeCell ref="B13:I13"/>
    <mergeCell ref="K13:L13"/>
    <mergeCell ref="K19:L19"/>
    <mergeCell ref="A19:H19"/>
    <mergeCell ref="A20:L20"/>
    <mergeCell ref="B14:I14"/>
    <mergeCell ref="K14:L14"/>
    <mergeCell ref="K18:L18"/>
    <mergeCell ref="A18:H18"/>
    <mergeCell ref="A33:L33"/>
    <mergeCell ref="K30:L30"/>
    <mergeCell ref="K31:L31"/>
    <mergeCell ref="A31:G31"/>
    <mergeCell ref="A24:G24"/>
    <mergeCell ref="K39:L39"/>
    <mergeCell ref="A40:G40"/>
    <mergeCell ref="K40:L40"/>
    <mergeCell ref="A45:L45"/>
    <mergeCell ref="K24:L24"/>
    <mergeCell ref="A25:G25"/>
    <mergeCell ref="K25:L25"/>
    <mergeCell ref="A26:L26"/>
    <mergeCell ref="A30:G30"/>
    <mergeCell ref="K41:L41"/>
    <mergeCell ref="K42:L42"/>
    <mergeCell ref="A43:L43"/>
    <mergeCell ref="A35:L35"/>
    <mergeCell ref="A39:G39"/>
    <mergeCell ref="K32:L32"/>
    <mergeCell ref="A32:G32"/>
  </mergeCells>
  <pageMargins left="0.7" right="0.7" top="0.75" bottom="0.75" header="0.3" footer="0.3"/>
  <pageSetup paperSize="9" scale="55" orientation="portrait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tabColor rgb="FFFF0000"/>
  </sheetPr>
  <dimension ref="A1:O55"/>
  <sheetViews>
    <sheetView view="pageBreakPreview" topLeftCell="A11" zoomScaleNormal="100" zoomScaleSheetLayoutView="100" workbookViewId="0">
      <selection activeCell="N23" sqref="N23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15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55" t="s">
        <v>91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7"/>
    </row>
    <row r="17" spans="1:15" ht="15.75" thickBot="1" x14ac:dyDescent="0.3">
      <c r="A17" s="31"/>
      <c r="B17" s="47"/>
      <c r="C17" s="47"/>
      <c r="D17" s="47"/>
      <c r="E17" s="47"/>
      <c r="F17" s="47"/>
      <c r="G17" s="47"/>
      <c r="H17" s="47"/>
      <c r="I17" s="35"/>
      <c r="J17" s="35"/>
      <c r="K17" s="35"/>
      <c r="L17" s="35"/>
      <c r="M17" s="42"/>
    </row>
    <row r="18" spans="1:15" x14ac:dyDescent="0.25">
      <c r="A18" s="125" t="s">
        <v>68</v>
      </c>
      <c r="B18" s="126"/>
      <c r="C18" s="126"/>
      <c r="D18" s="126"/>
      <c r="E18" s="126"/>
      <c r="F18" s="126"/>
      <c r="G18" s="126"/>
      <c r="H18" s="128"/>
      <c r="I18" s="58" t="s">
        <v>70</v>
      </c>
      <c r="J18" s="59" t="s">
        <v>71</v>
      </c>
      <c r="K18" s="163" t="s">
        <v>92</v>
      </c>
      <c r="L18" s="128"/>
      <c r="M18" s="60" t="s">
        <v>77</v>
      </c>
    </row>
    <row r="19" spans="1:15" x14ac:dyDescent="0.25">
      <c r="A19" s="122" t="s">
        <v>262</v>
      </c>
      <c r="B19" s="123"/>
      <c r="C19" s="123"/>
      <c r="D19" s="123"/>
      <c r="E19" s="123"/>
      <c r="F19" s="123"/>
      <c r="G19" s="123"/>
      <c r="H19" s="124"/>
      <c r="I19" s="61" t="s">
        <v>93</v>
      </c>
      <c r="J19" s="51">
        <v>4.4000000000000004</v>
      </c>
      <c r="K19" s="129">
        <f>N19*1.78</f>
        <v>47388.94</v>
      </c>
      <c r="L19" s="137"/>
      <c r="M19" s="62">
        <f>J19*K19</f>
        <v>208511.33600000004</v>
      </c>
      <c r="N19" s="129">
        <v>26623</v>
      </c>
      <c r="O19" s="137"/>
    </row>
    <row r="20" spans="1:15" ht="15.75" thickBot="1" x14ac:dyDescent="0.3">
      <c r="A20" s="131" t="s">
        <v>248</v>
      </c>
      <c r="B20" s="132"/>
      <c r="C20" s="132"/>
      <c r="D20" s="132"/>
      <c r="E20" s="132"/>
      <c r="F20" s="132"/>
      <c r="G20" s="132"/>
      <c r="H20" s="133"/>
      <c r="I20" s="61" t="s">
        <v>93</v>
      </c>
      <c r="J20" s="51">
        <v>1.1000000000000001</v>
      </c>
      <c r="K20" s="129">
        <f>N20*1.78</f>
        <v>19651.2</v>
      </c>
      <c r="L20" s="137"/>
      <c r="M20" s="62">
        <f>J20*K20</f>
        <v>21616.320000000003</v>
      </c>
      <c r="N20" s="174">
        <v>11040</v>
      </c>
      <c r="O20" s="175"/>
    </row>
    <row r="21" spans="1:15" ht="15.75" thickBot="1" x14ac:dyDescent="0.3">
      <c r="A21" s="121" t="s">
        <v>90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4"/>
      <c r="M21" s="66">
        <f>SUM(M19:M20)</f>
        <v>230127.65600000005</v>
      </c>
    </row>
    <row r="22" spans="1:15" x14ac:dyDescent="0.25">
      <c r="A22" s="34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42"/>
    </row>
    <row r="23" spans="1:15" x14ac:dyDescent="0.25">
      <c r="A23" s="55" t="s">
        <v>96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7"/>
    </row>
    <row r="24" spans="1:15" ht="15.75" thickBot="1" x14ac:dyDescent="0.3">
      <c r="A24" s="34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2"/>
    </row>
    <row r="25" spans="1:15" x14ac:dyDescent="0.25">
      <c r="A25" s="125" t="s">
        <v>97</v>
      </c>
      <c r="B25" s="126"/>
      <c r="C25" s="126"/>
      <c r="D25" s="126"/>
      <c r="E25" s="126"/>
      <c r="F25" s="126"/>
      <c r="G25" s="128"/>
      <c r="H25" s="59" t="s">
        <v>98</v>
      </c>
      <c r="I25" s="67" t="s">
        <v>99</v>
      </c>
      <c r="J25" s="68" t="s">
        <v>100</v>
      </c>
      <c r="K25" s="163" t="s">
        <v>101</v>
      </c>
      <c r="L25" s="128"/>
      <c r="M25" s="60" t="s">
        <v>77</v>
      </c>
    </row>
    <row r="26" spans="1:15" ht="15.75" thickBot="1" x14ac:dyDescent="0.3">
      <c r="A26" s="122" t="s">
        <v>102</v>
      </c>
      <c r="B26" s="123"/>
      <c r="C26" s="123"/>
      <c r="D26" s="123"/>
      <c r="E26" s="123"/>
      <c r="F26" s="123"/>
      <c r="G26" s="124"/>
      <c r="H26" s="69"/>
      <c r="I26" s="61">
        <v>36</v>
      </c>
      <c r="J26" s="69"/>
      <c r="K26" s="129">
        <v>90000</v>
      </c>
      <c r="L26" s="137"/>
      <c r="M26" s="52">
        <f>K26/I26</f>
        <v>2500</v>
      </c>
    </row>
    <row r="27" spans="1:15" ht="15.75" thickBot="1" x14ac:dyDescent="0.3">
      <c r="A27" s="121" t="s">
        <v>90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4"/>
      <c r="M27" s="66">
        <f>M26</f>
        <v>2500</v>
      </c>
    </row>
    <row r="28" spans="1:15" x14ac:dyDescent="0.25">
      <c r="A28" s="34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42"/>
    </row>
    <row r="29" spans="1:15" x14ac:dyDescent="0.25">
      <c r="A29" s="55" t="s">
        <v>103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7"/>
    </row>
    <row r="30" spans="1:15" ht="15.75" thickBot="1" x14ac:dyDescent="0.3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42"/>
      <c r="N30" s="65"/>
    </row>
    <row r="31" spans="1:15" ht="23.25" x14ac:dyDescent="0.25">
      <c r="A31" s="125" t="s">
        <v>104</v>
      </c>
      <c r="B31" s="126"/>
      <c r="C31" s="126"/>
      <c r="D31" s="126"/>
      <c r="E31" s="126"/>
      <c r="F31" s="126"/>
      <c r="G31" s="128"/>
      <c r="H31" s="59" t="s">
        <v>105</v>
      </c>
      <c r="I31" s="70" t="s">
        <v>106</v>
      </c>
      <c r="J31" s="71" t="s">
        <v>107</v>
      </c>
      <c r="K31" s="127" t="s">
        <v>76</v>
      </c>
      <c r="L31" s="128"/>
      <c r="M31" s="72" t="s">
        <v>77</v>
      </c>
    </row>
    <row r="32" spans="1:15" x14ac:dyDescent="0.25">
      <c r="A32" s="122" t="s">
        <v>108</v>
      </c>
      <c r="B32" s="123"/>
      <c r="C32" s="123"/>
      <c r="D32" s="123"/>
      <c r="E32" s="123"/>
      <c r="F32" s="123"/>
      <c r="G32" s="124"/>
      <c r="H32" s="73">
        <v>90000</v>
      </c>
      <c r="I32" s="74">
        <v>0.52329999999999999</v>
      </c>
      <c r="J32" s="73">
        <f>H32*1.5233</f>
        <v>137097</v>
      </c>
      <c r="K32" s="161">
        <v>9</v>
      </c>
      <c r="L32" s="162"/>
      <c r="M32" s="52">
        <f>J32/K32</f>
        <v>15233</v>
      </c>
    </row>
    <row r="33" spans="1:13" ht="15.75" thickBot="1" x14ac:dyDescent="0.3">
      <c r="A33" s="122" t="s">
        <v>109</v>
      </c>
      <c r="B33" s="123"/>
      <c r="C33" s="123"/>
      <c r="D33" s="123"/>
      <c r="E33" s="123"/>
      <c r="F33" s="123"/>
      <c r="G33" s="124"/>
      <c r="H33" s="73">
        <v>60000</v>
      </c>
      <c r="I33" s="74">
        <v>0.52329999999999999</v>
      </c>
      <c r="J33" s="73">
        <f>H33*1.5233</f>
        <v>91398</v>
      </c>
      <c r="K33" s="161">
        <v>9</v>
      </c>
      <c r="L33" s="162"/>
      <c r="M33" s="52">
        <f>J33/K33</f>
        <v>10155.333333333334</v>
      </c>
    </row>
    <row r="34" spans="1:13" ht="15.75" thickBot="1" x14ac:dyDescent="0.3">
      <c r="A34" s="121" t="s">
        <v>90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4"/>
      <c r="M34" s="66">
        <f>SUM(M32:M33)</f>
        <v>25388.333333333336</v>
      </c>
    </row>
    <row r="35" spans="1:13" ht="15.75" thickBot="1" x14ac:dyDescent="0.3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3" ht="15.75" thickBot="1" x14ac:dyDescent="0.3">
      <c r="A36" s="112" t="s">
        <v>110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4"/>
      <c r="M36" s="75">
        <f>SUM(M21,M14,M27,M34)</f>
        <v>258016.98933333339</v>
      </c>
    </row>
    <row r="37" spans="1:13" x14ac:dyDescent="0.25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3" x14ac:dyDescent="0.25">
      <c r="A38" s="55" t="s">
        <v>111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7"/>
    </row>
    <row r="39" spans="1:13" ht="15.75" thickBot="1" x14ac:dyDescent="0.3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x14ac:dyDescent="0.25">
      <c r="A40" s="125" t="s">
        <v>1</v>
      </c>
      <c r="B40" s="126"/>
      <c r="C40" s="126"/>
      <c r="D40" s="126"/>
      <c r="E40" s="126"/>
      <c r="F40" s="126"/>
      <c r="G40" s="126"/>
      <c r="H40" s="67"/>
      <c r="I40" s="76"/>
      <c r="J40" s="71" t="s">
        <v>112</v>
      </c>
      <c r="K40" s="127" t="s">
        <v>113</v>
      </c>
      <c r="L40" s="128"/>
      <c r="M40" s="72"/>
    </row>
    <row r="41" spans="1:13" x14ac:dyDescent="0.25">
      <c r="A41" s="115" t="s">
        <v>114</v>
      </c>
      <c r="B41" s="116"/>
      <c r="C41" s="116"/>
      <c r="D41" s="116"/>
      <c r="E41" s="116"/>
      <c r="F41" s="116"/>
      <c r="G41" s="116"/>
      <c r="H41" s="77"/>
      <c r="I41" s="78"/>
      <c r="J41" s="79"/>
      <c r="K41" s="117">
        <f>ROUND(M36*J41,2)</f>
        <v>0</v>
      </c>
      <c r="L41" s="118"/>
      <c r="M41" s="52"/>
    </row>
    <row r="42" spans="1:13" x14ac:dyDescent="0.25">
      <c r="A42" s="80" t="s">
        <v>115</v>
      </c>
      <c r="B42" s="81"/>
      <c r="C42" s="81"/>
      <c r="D42" s="81"/>
      <c r="E42" s="81"/>
      <c r="F42" s="81"/>
      <c r="G42" s="81"/>
      <c r="H42" s="77"/>
      <c r="I42" s="78"/>
      <c r="J42" s="79"/>
      <c r="K42" s="117">
        <f>ROUND(M36*J42,2)</f>
        <v>0</v>
      </c>
      <c r="L42" s="118"/>
      <c r="M42" s="52"/>
    </row>
    <row r="43" spans="1:13" ht="15.75" thickBot="1" x14ac:dyDescent="0.3">
      <c r="A43" s="82" t="s">
        <v>116</v>
      </c>
      <c r="B43" s="83"/>
      <c r="C43" s="83"/>
      <c r="D43" s="83"/>
      <c r="E43" s="83"/>
      <c r="F43" s="83"/>
      <c r="G43" s="83"/>
      <c r="H43" s="84"/>
      <c r="I43" s="85"/>
      <c r="J43" s="79"/>
      <c r="K43" s="119">
        <f>ROUND(M36*J43,2)</f>
        <v>0</v>
      </c>
      <c r="L43" s="120"/>
      <c r="M43" s="52"/>
    </row>
    <row r="44" spans="1:13" ht="15.75" thickBot="1" x14ac:dyDescent="0.3">
      <c r="A44" s="121" t="s">
        <v>90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66">
        <f>SUM(K41:L43)</f>
        <v>0</v>
      </c>
    </row>
    <row r="45" spans="1:13" ht="15.75" thickBot="1" x14ac:dyDescent="0.3">
      <c r="A45" s="34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42"/>
    </row>
    <row r="46" spans="1:13" ht="15.75" thickBot="1" x14ac:dyDescent="0.3">
      <c r="A46" s="112" t="s">
        <v>117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75">
        <f>ROUND(M36+M44,0)</f>
        <v>258017</v>
      </c>
    </row>
    <row r="47" spans="1:13" x14ac:dyDescent="0.25">
      <c r="A47" s="86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8"/>
    </row>
    <row r="48" spans="1:13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6"/>
    </row>
    <row r="49" spans="1:13" x14ac:dyDescent="0.25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6"/>
    </row>
    <row r="50" spans="1:13" x14ac:dyDescent="0.25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6"/>
    </row>
    <row r="51" spans="1:13" x14ac:dyDescent="0.25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6"/>
    </row>
    <row r="52" spans="1:13" x14ac:dyDescent="0.25">
      <c r="A52" s="34"/>
      <c r="B52" s="35"/>
      <c r="C52" s="35"/>
      <c r="D52" s="35"/>
      <c r="E52" s="35"/>
      <c r="F52" s="11" t="s">
        <v>118</v>
      </c>
      <c r="G52" s="89"/>
      <c r="H52" s="89"/>
      <c r="I52" s="89"/>
      <c r="J52" s="35"/>
      <c r="K52" s="35"/>
      <c r="L52" s="35"/>
      <c r="M52" s="36"/>
    </row>
    <row r="53" spans="1:13" x14ac:dyDescent="0.25">
      <c r="A53" s="90"/>
      <c r="B53" s="91"/>
      <c r="C53" s="91"/>
      <c r="D53" s="91"/>
      <c r="E53" s="91"/>
      <c r="F53" s="12" t="s">
        <v>119</v>
      </c>
      <c r="G53" s="91"/>
      <c r="H53" s="91"/>
      <c r="I53" s="91"/>
      <c r="J53" s="91"/>
      <c r="K53" s="91"/>
      <c r="L53" s="91"/>
      <c r="M53" s="92"/>
    </row>
    <row r="54" spans="1:13" x14ac:dyDescent="0.25">
      <c r="A54" s="90"/>
      <c r="B54" s="91"/>
      <c r="C54" s="91"/>
      <c r="D54" s="91"/>
      <c r="E54" s="91"/>
      <c r="F54" s="12" t="s">
        <v>120</v>
      </c>
      <c r="G54" s="35"/>
      <c r="H54" s="35"/>
      <c r="I54" s="91"/>
      <c r="J54" s="91"/>
      <c r="K54" s="91"/>
      <c r="L54" s="91"/>
      <c r="M54" s="92"/>
    </row>
    <row r="55" spans="1:13" ht="15.75" thickBot="1" x14ac:dyDescent="0.3">
      <c r="A55" s="93"/>
      <c r="B55" s="94"/>
      <c r="C55" s="94"/>
      <c r="D55" s="94"/>
      <c r="E55" s="94"/>
      <c r="F55" s="47"/>
      <c r="G55" s="94"/>
      <c r="H55" s="94"/>
      <c r="I55" s="94"/>
      <c r="J55" s="94"/>
      <c r="K55" s="94"/>
      <c r="L55" s="94"/>
      <c r="M55" s="95"/>
    </row>
  </sheetData>
  <mergeCells count="38">
    <mergeCell ref="N19:O19"/>
    <mergeCell ref="N20:O20"/>
    <mergeCell ref="B14:I14"/>
    <mergeCell ref="K14:L14"/>
    <mergeCell ref="K18:L18"/>
    <mergeCell ref="A18:H18"/>
    <mergeCell ref="A1:M1"/>
    <mergeCell ref="J2:M2"/>
    <mergeCell ref="C3:M4"/>
    <mergeCell ref="A11:M11"/>
    <mergeCell ref="B13:I13"/>
    <mergeCell ref="K13:L13"/>
    <mergeCell ref="A21:L21"/>
    <mergeCell ref="K19:L19"/>
    <mergeCell ref="K20:L20"/>
    <mergeCell ref="A19:H19"/>
    <mergeCell ref="A20:H20"/>
    <mergeCell ref="A32:G32"/>
    <mergeCell ref="A33:G33"/>
    <mergeCell ref="A34:L34"/>
    <mergeCell ref="K31:L31"/>
    <mergeCell ref="A31:G31"/>
    <mergeCell ref="K40:L40"/>
    <mergeCell ref="K43:L43"/>
    <mergeCell ref="A44:L44"/>
    <mergeCell ref="A46:L46"/>
    <mergeCell ref="A25:G25"/>
    <mergeCell ref="K25:L25"/>
    <mergeCell ref="A26:G26"/>
    <mergeCell ref="K26:L26"/>
    <mergeCell ref="A27:L27"/>
    <mergeCell ref="A41:G41"/>
    <mergeCell ref="K41:L41"/>
    <mergeCell ref="K42:L42"/>
    <mergeCell ref="A36:L36"/>
    <mergeCell ref="A40:G40"/>
    <mergeCell ref="K32:L32"/>
    <mergeCell ref="K33:L33"/>
  </mergeCells>
  <pageMargins left="0.7" right="0.7" top="0.75" bottom="0.75" header="0.3" footer="0.3"/>
  <pageSetup paperSize="9" scale="55" orientation="portrait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tabColor rgb="FFFF0000"/>
  </sheetPr>
  <dimension ref="A1:O55"/>
  <sheetViews>
    <sheetView view="pageBreakPreview" topLeftCell="A10" zoomScaleNormal="100" zoomScaleSheetLayoutView="100" workbookViewId="0">
      <selection activeCell="K20" sqref="K20:L20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16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55" t="s">
        <v>91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7"/>
    </row>
    <row r="17" spans="1:15" ht="15.75" thickBot="1" x14ac:dyDescent="0.3">
      <c r="A17" s="31"/>
      <c r="B17" s="47"/>
      <c r="C17" s="47"/>
      <c r="D17" s="47"/>
      <c r="E17" s="47"/>
      <c r="F17" s="47"/>
      <c r="G17" s="47"/>
      <c r="H17" s="47"/>
      <c r="I17" s="35"/>
      <c r="J17" s="35"/>
      <c r="K17" s="35"/>
      <c r="L17" s="35"/>
      <c r="M17" s="42"/>
    </row>
    <row r="18" spans="1:15" x14ac:dyDescent="0.25">
      <c r="A18" s="125" t="s">
        <v>68</v>
      </c>
      <c r="B18" s="126"/>
      <c r="C18" s="126"/>
      <c r="D18" s="126"/>
      <c r="E18" s="126"/>
      <c r="F18" s="126"/>
      <c r="G18" s="126"/>
      <c r="H18" s="128"/>
      <c r="I18" s="58" t="s">
        <v>70</v>
      </c>
      <c r="J18" s="59" t="s">
        <v>71</v>
      </c>
      <c r="K18" s="163" t="s">
        <v>92</v>
      </c>
      <c r="L18" s="128"/>
      <c r="M18" s="60" t="s">
        <v>77</v>
      </c>
    </row>
    <row r="19" spans="1:15" x14ac:dyDescent="0.25">
      <c r="A19" s="122" t="s">
        <v>262</v>
      </c>
      <c r="B19" s="123"/>
      <c r="C19" s="123"/>
      <c r="D19" s="123"/>
      <c r="E19" s="123"/>
      <c r="F19" s="123"/>
      <c r="G19" s="123"/>
      <c r="H19" s="124"/>
      <c r="I19" s="61" t="s">
        <v>93</v>
      </c>
      <c r="J19" s="51">
        <v>4.4000000000000004</v>
      </c>
      <c r="K19" s="129">
        <f>N19*1.78</f>
        <v>47388.94</v>
      </c>
      <c r="L19" s="137"/>
      <c r="M19" s="62">
        <f>J19*K19</f>
        <v>208511.33600000004</v>
      </c>
      <c r="N19" s="129">
        <v>26623</v>
      </c>
      <c r="O19" s="137"/>
    </row>
    <row r="20" spans="1:15" ht="15.75" thickBot="1" x14ac:dyDescent="0.3">
      <c r="A20" s="131" t="s">
        <v>248</v>
      </c>
      <c r="B20" s="132"/>
      <c r="C20" s="132"/>
      <c r="D20" s="132"/>
      <c r="E20" s="132"/>
      <c r="F20" s="132"/>
      <c r="G20" s="132"/>
      <c r="H20" s="133"/>
      <c r="I20" s="61" t="s">
        <v>93</v>
      </c>
      <c r="J20" s="51">
        <v>1.1000000000000001</v>
      </c>
      <c r="K20" s="129">
        <f>N20*1.78</f>
        <v>19651.2</v>
      </c>
      <c r="L20" s="137"/>
      <c r="M20" s="62">
        <f>J20*K20</f>
        <v>21616.320000000003</v>
      </c>
      <c r="N20" s="174">
        <v>11040</v>
      </c>
      <c r="O20" s="175"/>
    </row>
    <row r="21" spans="1:15" ht="15.75" thickBot="1" x14ac:dyDescent="0.3">
      <c r="A21" s="121" t="s">
        <v>90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4"/>
      <c r="M21" s="66">
        <f>SUM(M19:M20)</f>
        <v>230127.65600000005</v>
      </c>
    </row>
    <row r="22" spans="1:15" x14ac:dyDescent="0.25">
      <c r="A22" s="34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42"/>
    </row>
    <row r="23" spans="1:15" x14ac:dyDescent="0.25">
      <c r="A23" s="55" t="s">
        <v>96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7"/>
    </row>
    <row r="24" spans="1:15" ht="15.75" thickBot="1" x14ac:dyDescent="0.3">
      <c r="A24" s="34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2"/>
    </row>
    <row r="25" spans="1:15" x14ac:dyDescent="0.25">
      <c r="A25" s="125" t="s">
        <v>97</v>
      </c>
      <c r="B25" s="126"/>
      <c r="C25" s="126"/>
      <c r="D25" s="126"/>
      <c r="E25" s="126"/>
      <c r="F25" s="126"/>
      <c r="G25" s="128"/>
      <c r="H25" s="59" t="s">
        <v>98</v>
      </c>
      <c r="I25" s="67" t="s">
        <v>99</v>
      </c>
      <c r="J25" s="68" t="s">
        <v>100</v>
      </c>
      <c r="K25" s="163" t="s">
        <v>101</v>
      </c>
      <c r="L25" s="128"/>
      <c r="M25" s="60" t="s">
        <v>77</v>
      </c>
    </row>
    <row r="26" spans="1:15" ht="15.75" thickBot="1" x14ac:dyDescent="0.3">
      <c r="A26" s="122" t="s">
        <v>102</v>
      </c>
      <c r="B26" s="123"/>
      <c r="C26" s="123"/>
      <c r="D26" s="123"/>
      <c r="E26" s="123"/>
      <c r="F26" s="123"/>
      <c r="G26" s="124"/>
      <c r="H26" s="69"/>
      <c r="I26" s="61">
        <v>36</v>
      </c>
      <c r="J26" s="69"/>
      <c r="K26" s="129">
        <v>90000</v>
      </c>
      <c r="L26" s="137"/>
      <c r="M26" s="52">
        <f>K26/I26</f>
        <v>2500</v>
      </c>
    </row>
    <row r="27" spans="1:15" ht="15.75" thickBot="1" x14ac:dyDescent="0.3">
      <c r="A27" s="121" t="s">
        <v>90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4"/>
      <c r="M27" s="66">
        <f>M26</f>
        <v>2500</v>
      </c>
    </row>
    <row r="28" spans="1:15" x14ac:dyDescent="0.25">
      <c r="A28" s="34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42"/>
    </row>
    <row r="29" spans="1:15" x14ac:dyDescent="0.25">
      <c r="A29" s="55" t="s">
        <v>103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7"/>
    </row>
    <row r="30" spans="1:15" ht="15.75" thickBot="1" x14ac:dyDescent="0.3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42"/>
      <c r="N30" s="65"/>
    </row>
    <row r="31" spans="1:15" ht="23.25" x14ac:dyDescent="0.25">
      <c r="A31" s="125" t="s">
        <v>104</v>
      </c>
      <c r="B31" s="126"/>
      <c r="C31" s="126"/>
      <c r="D31" s="126"/>
      <c r="E31" s="126"/>
      <c r="F31" s="126"/>
      <c r="G31" s="128"/>
      <c r="H31" s="59" t="s">
        <v>105</v>
      </c>
      <c r="I31" s="70" t="s">
        <v>106</v>
      </c>
      <c r="J31" s="71" t="s">
        <v>107</v>
      </c>
      <c r="K31" s="127" t="s">
        <v>76</v>
      </c>
      <c r="L31" s="128"/>
      <c r="M31" s="72" t="s">
        <v>77</v>
      </c>
    </row>
    <row r="32" spans="1:15" x14ac:dyDescent="0.25">
      <c r="A32" s="122" t="s">
        <v>108</v>
      </c>
      <c r="B32" s="123"/>
      <c r="C32" s="123"/>
      <c r="D32" s="123"/>
      <c r="E32" s="123"/>
      <c r="F32" s="123"/>
      <c r="G32" s="124"/>
      <c r="H32" s="73">
        <v>90000</v>
      </c>
      <c r="I32" s="74">
        <v>0.52329999999999999</v>
      </c>
      <c r="J32" s="73">
        <f>H32*1.5233</f>
        <v>137097</v>
      </c>
      <c r="K32" s="161">
        <v>9</v>
      </c>
      <c r="L32" s="162"/>
      <c r="M32" s="52">
        <f>J32/K32</f>
        <v>15233</v>
      </c>
    </row>
    <row r="33" spans="1:13" ht="15.75" thickBot="1" x14ac:dyDescent="0.3">
      <c r="A33" s="122" t="s">
        <v>109</v>
      </c>
      <c r="B33" s="123"/>
      <c r="C33" s="123"/>
      <c r="D33" s="123"/>
      <c r="E33" s="123"/>
      <c r="F33" s="123"/>
      <c r="G33" s="124"/>
      <c r="H33" s="73">
        <v>60000</v>
      </c>
      <c r="I33" s="74">
        <v>0.52329999999999999</v>
      </c>
      <c r="J33" s="73">
        <f>H33*1.5233</f>
        <v>91398</v>
      </c>
      <c r="K33" s="161">
        <v>9</v>
      </c>
      <c r="L33" s="162"/>
      <c r="M33" s="52">
        <f>J33/K33</f>
        <v>10155.333333333334</v>
      </c>
    </row>
    <row r="34" spans="1:13" ht="15.75" thickBot="1" x14ac:dyDescent="0.3">
      <c r="A34" s="121" t="s">
        <v>90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4"/>
      <c r="M34" s="66">
        <f>SUM(M32:M33)</f>
        <v>25388.333333333336</v>
      </c>
    </row>
    <row r="35" spans="1:13" ht="15.75" thickBot="1" x14ac:dyDescent="0.3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3" ht="15.75" thickBot="1" x14ac:dyDescent="0.3">
      <c r="A36" s="112" t="s">
        <v>110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4"/>
      <c r="M36" s="75">
        <f>SUM(M21,M14,M27,M34)</f>
        <v>258016.98933333339</v>
      </c>
    </row>
    <row r="37" spans="1:13" x14ac:dyDescent="0.25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3" x14ac:dyDescent="0.25">
      <c r="A38" s="55" t="s">
        <v>111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7"/>
    </row>
    <row r="39" spans="1:13" ht="15.75" thickBot="1" x14ac:dyDescent="0.3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x14ac:dyDescent="0.25">
      <c r="A40" s="125" t="s">
        <v>1</v>
      </c>
      <c r="B40" s="126"/>
      <c r="C40" s="126"/>
      <c r="D40" s="126"/>
      <c r="E40" s="126"/>
      <c r="F40" s="126"/>
      <c r="G40" s="126"/>
      <c r="H40" s="67"/>
      <c r="I40" s="76"/>
      <c r="J40" s="71" t="s">
        <v>112</v>
      </c>
      <c r="K40" s="127" t="s">
        <v>113</v>
      </c>
      <c r="L40" s="128"/>
      <c r="M40" s="72"/>
    </row>
    <row r="41" spans="1:13" x14ac:dyDescent="0.25">
      <c r="A41" s="115" t="s">
        <v>114</v>
      </c>
      <c r="B41" s="116"/>
      <c r="C41" s="116"/>
      <c r="D41" s="116"/>
      <c r="E41" s="116"/>
      <c r="F41" s="116"/>
      <c r="G41" s="116"/>
      <c r="H41" s="77"/>
      <c r="I41" s="78"/>
      <c r="J41" s="79"/>
      <c r="K41" s="117">
        <f>ROUND(M36*J41,2)</f>
        <v>0</v>
      </c>
      <c r="L41" s="118"/>
      <c r="M41" s="52"/>
    </row>
    <row r="42" spans="1:13" x14ac:dyDescent="0.25">
      <c r="A42" s="80" t="s">
        <v>115</v>
      </c>
      <c r="B42" s="81"/>
      <c r="C42" s="81"/>
      <c r="D42" s="81"/>
      <c r="E42" s="81"/>
      <c r="F42" s="81"/>
      <c r="G42" s="81"/>
      <c r="H42" s="77"/>
      <c r="I42" s="78"/>
      <c r="J42" s="79"/>
      <c r="K42" s="117">
        <f>ROUND(M36*J42,2)</f>
        <v>0</v>
      </c>
      <c r="L42" s="118"/>
      <c r="M42" s="52"/>
    </row>
    <row r="43" spans="1:13" ht="15.75" thickBot="1" x14ac:dyDescent="0.3">
      <c r="A43" s="82" t="s">
        <v>116</v>
      </c>
      <c r="B43" s="83"/>
      <c r="C43" s="83"/>
      <c r="D43" s="83"/>
      <c r="E43" s="83"/>
      <c r="F43" s="83"/>
      <c r="G43" s="83"/>
      <c r="H43" s="84"/>
      <c r="I43" s="85"/>
      <c r="J43" s="79"/>
      <c r="K43" s="119">
        <f>ROUND(M36*J43,2)</f>
        <v>0</v>
      </c>
      <c r="L43" s="120"/>
      <c r="M43" s="52"/>
    </row>
    <row r="44" spans="1:13" ht="15.75" thickBot="1" x14ac:dyDescent="0.3">
      <c r="A44" s="121" t="s">
        <v>90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66">
        <f>SUM(K41:L43)</f>
        <v>0</v>
      </c>
    </row>
    <row r="45" spans="1:13" ht="15.75" thickBot="1" x14ac:dyDescent="0.3">
      <c r="A45" s="34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42"/>
    </row>
    <row r="46" spans="1:13" ht="15.75" thickBot="1" x14ac:dyDescent="0.3">
      <c r="A46" s="112" t="s">
        <v>117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75">
        <f>ROUND(M36+M44,0)</f>
        <v>258017</v>
      </c>
    </row>
    <row r="47" spans="1:13" x14ac:dyDescent="0.25">
      <c r="A47" s="86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8"/>
    </row>
    <row r="48" spans="1:13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6"/>
    </row>
    <row r="49" spans="1:13" x14ac:dyDescent="0.25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6"/>
    </row>
    <row r="50" spans="1:13" x14ac:dyDescent="0.25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6"/>
    </row>
    <row r="51" spans="1:13" x14ac:dyDescent="0.25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6"/>
    </row>
    <row r="52" spans="1:13" x14ac:dyDescent="0.25">
      <c r="A52" s="34"/>
      <c r="B52" s="35"/>
      <c r="C52" s="35"/>
      <c r="D52" s="35"/>
      <c r="E52" s="35"/>
      <c r="F52" s="11" t="s">
        <v>118</v>
      </c>
      <c r="G52" s="89"/>
      <c r="H52" s="89"/>
      <c r="I52" s="89"/>
      <c r="J52" s="35"/>
      <c r="K52" s="35"/>
      <c r="L52" s="35"/>
      <c r="M52" s="36"/>
    </row>
    <row r="53" spans="1:13" x14ac:dyDescent="0.25">
      <c r="A53" s="90"/>
      <c r="B53" s="91"/>
      <c r="C53" s="91"/>
      <c r="D53" s="91"/>
      <c r="E53" s="91"/>
      <c r="F53" s="12" t="s">
        <v>119</v>
      </c>
      <c r="G53" s="91"/>
      <c r="H53" s="91"/>
      <c r="I53" s="91"/>
      <c r="J53" s="91"/>
      <c r="K53" s="91"/>
      <c r="L53" s="91"/>
      <c r="M53" s="92"/>
    </row>
    <row r="54" spans="1:13" x14ac:dyDescent="0.25">
      <c r="A54" s="90"/>
      <c r="B54" s="91"/>
      <c r="C54" s="91"/>
      <c r="D54" s="91"/>
      <c r="E54" s="91"/>
      <c r="F54" s="12" t="s">
        <v>120</v>
      </c>
      <c r="G54" s="35"/>
      <c r="H54" s="35"/>
      <c r="I54" s="91"/>
      <c r="J54" s="91"/>
      <c r="K54" s="91"/>
      <c r="L54" s="91"/>
      <c r="M54" s="92"/>
    </row>
    <row r="55" spans="1:13" ht="15.75" thickBot="1" x14ac:dyDescent="0.3">
      <c r="A55" s="93"/>
      <c r="B55" s="94"/>
      <c r="C55" s="94"/>
      <c r="D55" s="94"/>
      <c r="E55" s="94"/>
      <c r="F55" s="47"/>
      <c r="G55" s="94"/>
      <c r="H55" s="94"/>
      <c r="I55" s="94"/>
      <c r="J55" s="94"/>
      <c r="K55" s="94"/>
      <c r="L55" s="94"/>
      <c r="M55" s="95"/>
    </row>
  </sheetData>
  <mergeCells count="38">
    <mergeCell ref="N19:O19"/>
    <mergeCell ref="N20:O20"/>
    <mergeCell ref="B14:I14"/>
    <mergeCell ref="K14:L14"/>
    <mergeCell ref="K18:L18"/>
    <mergeCell ref="A18:H18"/>
    <mergeCell ref="A1:M1"/>
    <mergeCell ref="J2:M2"/>
    <mergeCell ref="C3:M4"/>
    <mergeCell ref="A11:M11"/>
    <mergeCell ref="B13:I13"/>
    <mergeCell ref="K13:L13"/>
    <mergeCell ref="A21:L21"/>
    <mergeCell ref="K19:L19"/>
    <mergeCell ref="K20:L20"/>
    <mergeCell ref="A19:H19"/>
    <mergeCell ref="A20:H20"/>
    <mergeCell ref="A32:G32"/>
    <mergeCell ref="A33:G33"/>
    <mergeCell ref="A34:L34"/>
    <mergeCell ref="K31:L31"/>
    <mergeCell ref="A31:G31"/>
    <mergeCell ref="K40:L40"/>
    <mergeCell ref="K43:L43"/>
    <mergeCell ref="A44:L44"/>
    <mergeCell ref="A46:L46"/>
    <mergeCell ref="A25:G25"/>
    <mergeCell ref="K25:L25"/>
    <mergeCell ref="A26:G26"/>
    <mergeCell ref="K26:L26"/>
    <mergeCell ref="A27:L27"/>
    <mergeCell ref="A41:G41"/>
    <mergeCell ref="K41:L41"/>
    <mergeCell ref="K42:L42"/>
    <mergeCell ref="A36:L36"/>
    <mergeCell ref="A40:G40"/>
    <mergeCell ref="K32:L32"/>
    <mergeCell ref="K33:L33"/>
  </mergeCells>
  <pageMargins left="0.7" right="0.7" top="0.75" bottom="0.75" header="0.3" footer="0.3"/>
  <pageSetup paperSize="9" scale="55" orientation="portrait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tabColor rgb="FFFF0000"/>
  </sheetPr>
  <dimension ref="A1:O55"/>
  <sheetViews>
    <sheetView view="pageBreakPreview" topLeftCell="A10" zoomScaleNormal="100" zoomScaleSheetLayoutView="100" workbookViewId="0">
      <selection activeCell="K19" sqref="K19:L20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17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55" t="s">
        <v>91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7"/>
    </row>
    <row r="17" spans="1:15" ht="15.75" thickBot="1" x14ac:dyDescent="0.3">
      <c r="A17" s="31"/>
      <c r="B17" s="47"/>
      <c r="C17" s="47"/>
      <c r="D17" s="47"/>
      <c r="E17" s="47"/>
      <c r="F17" s="47"/>
      <c r="G17" s="47"/>
      <c r="H17" s="47"/>
      <c r="I17" s="35"/>
      <c r="J17" s="35"/>
      <c r="K17" s="35"/>
      <c r="L17" s="35"/>
      <c r="M17" s="42"/>
    </row>
    <row r="18" spans="1:15" x14ac:dyDescent="0.25">
      <c r="A18" s="125" t="s">
        <v>68</v>
      </c>
      <c r="B18" s="126"/>
      <c r="C18" s="126"/>
      <c r="D18" s="126"/>
      <c r="E18" s="126"/>
      <c r="F18" s="126"/>
      <c r="G18" s="126"/>
      <c r="H18" s="128"/>
      <c r="I18" s="58" t="s">
        <v>70</v>
      </c>
      <c r="J18" s="59" t="s">
        <v>71</v>
      </c>
      <c r="K18" s="163" t="s">
        <v>92</v>
      </c>
      <c r="L18" s="128"/>
      <c r="M18" s="60" t="s">
        <v>77</v>
      </c>
    </row>
    <row r="19" spans="1:15" x14ac:dyDescent="0.25">
      <c r="A19" s="122" t="s">
        <v>262</v>
      </c>
      <c r="B19" s="123"/>
      <c r="C19" s="123"/>
      <c r="D19" s="123"/>
      <c r="E19" s="123"/>
      <c r="F19" s="123"/>
      <c r="G19" s="123"/>
      <c r="H19" s="124"/>
      <c r="I19" s="61" t="s">
        <v>93</v>
      </c>
      <c r="J19" s="51">
        <v>4.4000000000000004</v>
      </c>
      <c r="K19" s="129">
        <f>N19-1.78</f>
        <v>26621.22</v>
      </c>
      <c r="L19" s="137"/>
      <c r="M19" s="62">
        <f>J19*K19</f>
        <v>117133.36800000002</v>
      </c>
      <c r="N19" s="129">
        <v>26623</v>
      </c>
      <c r="O19" s="137"/>
    </row>
    <row r="20" spans="1:15" ht="15.75" thickBot="1" x14ac:dyDescent="0.3">
      <c r="A20" s="131" t="s">
        <v>248</v>
      </c>
      <c r="B20" s="132"/>
      <c r="C20" s="132"/>
      <c r="D20" s="132"/>
      <c r="E20" s="132"/>
      <c r="F20" s="132"/>
      <c r="G20" s="132"/>
      <c r="H20" s="133"/>
      <c r="I20" s="61" t="s">
        <v>93</v>
      </c>
      <c r="J20" s="51">
        <v>1.1000000000000001</v>
      </c>
      <c r="K20" s="129">
        <f>N20-1.78</f>
        <v>11038.22</v>
      </c>
      <c r="L20" s="137"/>
      <c r="M20" s="62">
        <f>J20*K20</f>
        <v>12142.041999999999</v>
      </c>
      <c r="N20" s="174">
        <v>11040</v>
      </c>
      <c r="O20" s="175"/>
    </row>
    <row r="21" spans="1:15" ht="15.75" thickBot="1" x14ac:dyDescent="0.3">
      <c r="A21" s="121" t="s">
        <v>90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4"/>
      <c r="M21" s="66">
        <f>SUM(M19:M20)</f>
        <v>129275.41000000002</v>
      </c>
    </row>
    <row r="22" spans="1:15" x14ac:dyDescent="0.25">
      <c r="A22" s="34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42"/>
    </row>
    <row r="23" spans="1:15" x14ac:dyDescent="0.25">
      <c r="A23" s="55" t="s">
        <v>96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7"/>
    </row>
    <row r="24" spans="1:15" ht="15.75" thickBot="1" x14ac:dyDescent="0.3">
      <c r="A24" s="34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2"/>
    </row>
    <row r="25" spans="1:15" x14ac:dyDescent="0.25">
      <c r="A25" s="125" t="s">
        <v>97</v>
      </c>
      <c r="B25" s="126"/>
      <c r="C25" s="126"/>
      <c r="D25" s="126"/>
      <c r="E25" s="126"/>
      <c r="F25" s="126"/>
      <c r="G25" s="128"/>
      <c r="H25" s="59" t="s">
        <v>98</v>
      </c>
      <c r="I25" s="67" t="s">
        <v>99</v>
      </c>
      <c r="J25" s="68" t="s">
        <v>100</v>
      </c>
      <c r="K25" s="163" t="s">
        <v>101</v>
      </c>
      <c r="L25" s="128"/>
      <c r="M25" s="60" t="s">
        <v>77</v>
      </c>
    </row>
    <row r="26" spans="1:15" ht="15.75" thickBot="1" x14ac:dyDescent="0.3">
      <c r="A26" s="122" t="s">
        <v>102</v>
      </c>
      <c r="B26" s="123"/>
      <c r="C26" s="123"/>
      <c r="D26" s="123"/>
      <c r="E26" s="123"/>
      <c r="F26" s="123"/>
      <c r="G26" s="124"/>
      <c r="H26" s="69"/>
      <c r="I26" s="61">
        <v>36</v>
      </c>
      <c r="J26" s="69"/>
      <c r="K26" s="129">
        <v>90000</v>
      </c>
      <c r="L26" s="137"/>
      <c r="M26" s="52">
        <f>K26/I26</f>
        <v>2500</v>
      </c>
    </row>
    <row r="27" spans="1:15" ht="15.75" thickBot="1" x14ac:dyDescent="0.3">
      <c r="A27" s="121" t="s">
        <v>90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4"/>
      <c r="M27" s="66">
        <f>M26</f>
        <v>2500</v>
      </c>
    </row>
    <row r="28" spans="1:15" x14ac:dyDescent="0.25">
      <c r="A28" s="34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42"/>
    </row>
    <row r="29" spans="1:15" x14ac:dyDescent="0.25">
      <c r="A29" s="55" t="s">
        <v>103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7"/>
    </row>
    <row r="30" spans="1:15" ht="15.75" thickBot="1" x14ac:dyDescent="0.3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42"/>
      <c r="N30" s="65"/>
    </row>
    <row r="31" spans="1:15" ht="23.25" x14ac:dyDescent="0.25">
      <c r="A31" s="125" t="s">
        <v>104</v>
      </c>
      <c r="B31" s="126"/>
      <c r="C31" s="126"/>
      <c r="D31" s="126"/>
      <c r="E31" s="126"/>
      <c r="F31" s="126"/>
      <c r="G31" s="128"/>
      <c r="H31" s="59" t="s">
        <v>105</v>
      </c>
      <c r="I31" s="70" t="s">
        <v>106</v>
      </c>
      <c r="J31" s="71" t="s">
        <v>107</v>
      </c>
      <c r="K31" s="127" t="s">
        <v>76</v>
      </c>
      <c r="L31" s="128"/>
      <c r="M31" s="72" t="s">
        <v>77</v>
      </c>
    </row>
    <row r="32" spans="1:15" x14ac:dyDescent="0.25">
      <c r="A32" s="122" t="s">
        <v>108</v>
      </c>
      <c r="B32" s="123"/>
      <c r="C32" s="123"/>
      <c r="D32" s="123"/>
      <c r="E32" s="123"/>
      <c r="F32" s="123"/>
      <c r="G32" s="124"/>
      <c r="H32" s="73">
        <v>90000</v>
      </c>
      <c r="I32" s="74">
        <v>0.52329999999999999</v>
      </c>
      <c r="J32" s="73">
        <f>H32*1.5233</f>
        <v>137097</v>
      </c>
      <c r="K32" s="161">
        <v>9</v>
      </c>
      <c r="L32" s="162"/>
      <c r="M32" s="52">
        <f>J32/K32</f>
        <v>15233</v>
      </c>
    </row>
    <row r="33" spans="1:13" ht="15.75" thickBot="1" x14ac:dyDescent="0.3">
      <c r="A33" s="122" t="s">
        <v>109</v>
      </c>
      <c r="B33" s="123"/>
      <c r="C33" s="123"/>
      <c r="D33" s="123"/>
      <c r="E33" s="123"/>
      <c r="F33" s="123"/>
      <c r="G33" s="124"/>
      <c r="H33" s="73">
        <v>60000</v>
      </c>
      <c r="I33" s="74">
        <v>0.52329999999999999</v>
      </c>
      <c r="J33" s="73">
        <f>H33*1.5233</f>
        <v>91398</v>
      </c>
      <c r="K33" s="161">
        <v>9</v>
      </c>
      <c r="L33" s="162"/>
      <c r="M33" s="52">
        <f>J33/K33</f>
        <v>10155.333333333334</v>
      </c>
    </row>
    <row r="34" spans="1:13" ht="15.75" thickBot="1" x14ac:dyDescent="0.3">
      <c r="A34" s="121" t="s">
        <v>90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4"/>
      <c r="M34" s="66">
        <f>SUM(M32:M33)</f>
        <v>25388.333333333336</v>
      </c>
    </row>
    <row r="35" spans="1:13" ht="15.75" thickBot="1" x14ac:dyDescent="0.3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3" ht="15.75" thickBot="1" x14ac:dyDescent="0.3">
      <c r="A36" s="112" t="s">
        <v>110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4"/>
      <c r="M36" s="75">
        <f>SUM(M21,M14,M27,M34)</f>
        <v>157164.74333333338</v>
      </c>
    </row>
    <row r="37" spans="1:13" x14ac:dyDescent="0.25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3" x14ac:dyDescent="0.25">
      <c r="A38" s="55" t="s">
        <v>111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7"/>
    </row>
    <row r="39" spans="1:13" ht="15.75" thickBot="1" x14ac:dyDescent="0.3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x14ac:dyDescent="0.25">
      <c r="A40" s="125" t="s">
        <v>1</v>
      </c>
      <c r="B40" s="126"/>
      <c r="C40" s="126"/>
      <c r="D40" s="126"/>
      <c r="E40" s="126"/>
      <c r="F40" s="126"/>
      <c r="G40" s="126"/>
      <c r="H40" s="67"/>
      <c r="I40" s="76"/>
      <c r="J40" s="71" t="s">
        <v>112</v>
      </c>
      <c r="K40" s="127" t="s">
        <v>113</v>
      </c>
      <c r="L40" s="128"/>
      <c r="M40" s="72"/>
    </row>
    <row r="41" spans="1:13" x14ac:dyDescent="0.25">
      <c r="A41" s="115" t="s">
        <v>114</v>
      </c>
      <c r="B41" s="116"/>
      <c r="C41" s="116"/>
      <c r="D41" s="116"/>
      <c r="E41" s="116"/>
      <c r="F41" s="116"/>
      <c r="G41" s="116"/>
      <c r="H41" s="77"/>
      <c r="I41" s="78"/>
      <c r="J41" s="79"/>
      <c r="K41" s="117">
        <f>ROUND(M36*J41,2)</f>
        <v>0</v>
      </c>
      <c r="L41" s="118"/>
      <c r="M41" s="52"/>
    </row>
    <row r="42" spans="1:13" x14ac:dyDescent="0.25">
      <c r="A42" s="80" t="s">
        <v>115</v>
      </c>
      <c r="B42" s="81"/>
      <c r="C42" s="81"/>
      <c r="D42" s="81"/>
      <c r="E42" s="81"/>
      <c r="F42" s="81"/>
      <c r="G42" s="81"/>
      <c r="H42" s="77"/>
      <c r="I42" s="78"/>
      <c r="J42" s="79"/>
      <c r="K42" s="117">
        <f>ROUND(M36*J42,2)</f>
        <v>0</v>
      </c>
      <c r="L42" s="118"/>
      <c r="M42" s="52"/>
    </row>
    <row r="43" spans="1:13" ht="15.75" thickBot="1" x14ac:dyDescent="0.3">
      <c r="A43" s="82" t="s">
        <v>116</v>
      </c>
      <c r="B43" s="83"/>
      <c r="C43" s="83"/>
      <c r="D43" s="83"/>
      <c r="E43" s="83"/>
      <c r="F43" s="83"/>
      <c r="G43" s="83"/>
      <c r="H43" s="84"/>
      <c r="I43" s="85"/>
      <c r="J43" s="79"/>
      <c r="K43" s="119">
        <f>ROUND(M36*J43,2)</f>
        <v>0</v>
      </c>
      <c r="L43" s="120"/>
      <c r="M43" s="52"/>
    </row>
    <row r="44" spans="1:13" ht="15.75" thickBot="1" x14ac:dyDescent="0.3">
      <c r="A44" s="121" t="s">
        <v>90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66">
        <f>SUM(K41:L43)</f>
        <v>0</v>
      </c>
    </row>
    <row r="45" spans="1:13" ht="15.75" thickBot="1" x14ac:dyDescent="0.3">
      <c r="A45" s="34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42"/>
    </row>
    <row r="46" spans="1:13" ht="15.75" thickBot="1" x14ac:dyDescent="0.3">
      <c r="A46" s="112" t="s">
        <v>117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75">
        <f>ROUND(M36+M44,0)</f>
        <v>157165</v>
      </c>
    </row>
    <row r="47" spans="1:13" x14ac:dyDescent="0.25">
      <c r="A47" s="86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8"/>
    </row>
    <row r="48" spans="1:13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6"/>
    </row>
    <row r="49" spans="1:13" x14ac:dyDescent="0.25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6"/>
    </row>
    <row r="50" spans="1:13" x14ac:dyDescent="0.25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6"/>
    </row>
    <row r="51" spans="1:13" x14ac:dyDescent="0.25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6"/>
    </row>
    <row r="52" spans="1:13" x14ac:dyDescent="0.25">
      <c r="A52" s="34"/>
      <c r="B52" s="35"/>
      <c r="C52" s="35"/>
      <c r="D52" s="35"/>
      <c r="E52" s="35"/>
      <c r="F52" s="11" t="s">
        <v>118</v>
      </c>
      <c r="G52" s="89"/>
      <c r="H52" s="89"/>
      <c r="I52" s="89"/>
      <c r="J52" s="35"/>
      <c r="K52" s="35"/>
      <c r="L52" s="35"/>
      <c r="M52" s="36"/>
    </row>
    <row r="53" spans="1:13" x14ac:dyDescent="0.25">
      <c r="A53" s="90"/>
      <c r="B53" s="91"/>
      <c r="C53" s="91"/>
      <c r="D53" s="91"/>
      <c r="E53" s="91"/>
      <c r="F53" s="12" t="s">
        <v>119</v>
      </c>
      <c r="G53" s="91"/>
      <c r="H53" s="91"/>
      <c r="I53" s="91"/>
      <c r="J53" s="91"/>
      <c r="K53" s="91"/>
      <c r="L53" s="91"/>
      <c r="M53" s="92"/>
    </row>
    <row r="54" spans="1:13" x14ac:dyDescent="0.25">
      <c r="A54" s="90"/>
      <c r="B54" s="91"/>
      <c r="C54" s="91"/>
      <c r="D54" s="91"/>
      <c r="E54" s="91"/>
      <c r="F54" s="12" t="s">
        <v>120</v>
      </c>
      <c r="G54" s="35"/>
      <c r="H54" s="35"/>
      <c r="I54" s="91"/>
      <c r="J54" s="91"/>
      <c r="K54" s="91"/>
      <c r="L54" s="91"/>
      <c r="M54" s="92"/>
    </row>
    <row r="55" spans="1:13" ht="15.75" thickBot="1" x14ac:dyDescent="0.3">
      <c r="A55" s="93"/>
      <c r="B55" s="94"/>
      <c r="C55" s="94"/>
      <c r="D55" s="94"/>
      <c r="E55" s="94"/>
      <c r="F55" s="47"/>
      <c r="G55" s="94"/>
      <c r="H55" s="94"/>
      <c r="I55" s="94"/>
      <c r="J55" s="94"/>
      <c r="K55" s="94"/>
      <c r="L55" s="94"/>
      <c r="M55" s="95"/>
    </row>
  </sheetData>
  <mergeCells count="38">
    <mergeCell ref="N19:O19"/>
    <mergeCell ref="N20:O20"/>
    <mergeCell ref="B14:I14"/>
    <mergeCell ref="K14:L14"/>
    <mergeCell ref="K18:L18"/>
    <mergeCell ref="A18:H18"/>
    <mergeCell ref="A1:M1"/>
    <mergeCell ref="J2:M2"/>
    <mergeCell ref="C3:M4"/>
    <mergeCell ref="A11:M11"/>
    <mergeCell ref="B13:I13"/>
    <mergeCell ref="K13:L13"/>
    <mergeCell ref="A21:L21"/>
    <mergeCell ref="K19:L19"/>
    <mergeCell ref="K20:L20"/>
    <mergeCell ref="A19:H19"/>
    <mergeCell ref="A20:H20"/>
    <mergeCell ref="A32:G32"/>
    <mergeCell ref="A33:G33"/>
    <mergeCell ref="A34:L34"/>
    <mergeCell ref="K31:L31"/>
    <mergeCell ref="A31:G31"/>
    <mergeCell ref="K40:L40"/>
    <mergeCell ref="K43:L43"/>
    <mergeCell ref="A44:L44"/>
    <mergeCell ref="A46:L46"/>
    <mergeCell ref="A25:G25"/>
    <mergeCell ref="K25:L25"/>
    <mergeCell ref="A26:G26"/>
    <mergeCell ref="K26:L26"/>
    <mergeCell ref="A27:L27"/>
    <mergeCell ref="A41:G41"/>
    <mergeCell ref="K41:L41"/>
    <mergeCell ref="K42:L42"/>
    <mergeCell ref="A36:L36"/>
    <mergeCell ref="A40:G40"/>
    <mergeCell ref="K32:L32"/>
    <mergeCell ref="K33:L33"/>
  </mergeCells>
  <pageMargins left="0.7" right="0.7" top="0.75" bottom="0.75" header="0.3" footer="0.3"/>
  <pageSetup paperSize="9" scale="55" orientation="portrait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tabColor rgb="FFFF0000"/>
  </sheetPr>
  <dimension ref="A1:O55"/>
  <sheetViews>
    <sheetView view="pageBreakPreview" topLeftCell="A4" zoomScaleNormal="100" zoomScaleSheetLayoutView="100" workbookViewId="0">
      <selection activeCell="K19" sqref="K19:L20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18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55" t="s">
        <v>91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7"/>
    </row>
    <row r="17" spans="1:15" ht="15.75" thickBot="1" x14ac:dyDescent="0.3">
      <c r="A17" s="31"/>
      <c r="B17" s="47"/>
      <c r="C17" s="47"/>
      <c r="D17" s="47"/>
      <c r="E17" s="47"/>
      <c r="F17" s="47"/>
      <c r="G17" s="47"/>
      <c r="H17" s="47"/>
      <c r="I17" s="35"/>
      <c r="J17" s="35"/>
      <c r="K17" s="35"/>
      <c r="L17" s="35"/>
      <c r="M17" s="42"/>
    </row>
    <row r="18" spans="1:15" x14ac:dyDescent="0.25">
      <c r="A18" s="125" t="s">
        <v>68</v>
      </c>
      <c r="B18" s="126"/>
      <c r="C18" s="126"/>
      <c r="D18" s="126"/>
      <c r="E18" s="126"/>
      <c r="F18" s="126"/>
      <c r="G18" s="126"/>
      <c r="H18" s="128"/>
      <c r="I18" s="58" t="s">
        <v>70</v>
      </c>
      <c r="J18" s="59" t="s">
        <v>71</v>
      </c>
      <c r="K18" s="163" t="s">
        <v>92</v>
      </c>
      <c r="L18" s="128"/>
      <c r="M18" s="60" t="s">
        <v>77</v>
      </c>
    </row>
    <row r="19" spans="1:15" x14ac:dyDescent="0.25">
      <c r="A19" s="122" t="s">
        <v>262</v>
      </c>
      <c r="B19" s="123"/>
      <c r="C19" s="123"/>
      <c r="D19" s="123"/>
      <c r="E19" s="123"/>
      <c r="F19" s="123"/>
      <c r="G19" s="123"/>
      <c r="H19" s="124"/>
      <c r="I19" s="61" t="s">
        <v>93</v>
      </c>
      <c r="J19" s="51">
        <v>4.4000000000000004</v>
      </c>
      <c r="K19" s="129">
        <f>N19*1.78</f>
        <v>47388.94</v>
      </c>
      <c r="L19" s="137"/>
      <c r="M19" s="62">
        <f>J19*K19</f>
        <v>208511.33600000004</v>
      </c>
      <c r="N19" s="129">
        <v>26623</v>
      </c>
      <c r="O19" s="137"/>
    </row>
    <row r="20" spans="1:15" ht="15.75" thickBot="1" x14ac:dyDescent="0.3">
      <c r="A20" s="131" t="s">
        <v>248</v>
      </c>
      <c r="B20" s="132"/>
      <c r="C20" s="132"/>
      <c r="D20" s="132"/>
      <c r="E20" s="132"/>
      <c r="F20" s="132"/>
      <c r="G20" s="132"/>
      <c r="H20" s="133"/>
      <c r="I20" s="61" t="s">
        <v>93</v>
      </c>
      <c r="J20" s="51">
        <v>1.1000000000000001</v>
      </c>
      <c r="K20" s="129">
        <f>N20*1.78</f>
        <v>19651.2</v>
      </c>
      <c r="L20" s="137"/>
      <c r="M20" s="62">
        <f>J20*K20</f>
        <v>21616.320000000003</v>
      </c>
      <c r="N20" s="174">
        <v>11040</v>
      </c>
      <c r="O20" s="175"/>
    </row>
    <row r="21" spans="1:15" ht="15.75" thickBot="1" x14ac:dyDescent="0.3">
      <c r="A21" s="121" t="s">
        <v>90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4"/>
      <c r="M21" s="66">
        <f>SUM(M19:M20)</f>
        <v>230127.65600000005</v>
      </c>
    </row>
    <row r="22" spans="1:15" x14ac:dyDescent="0.25">
      <c r="A22" s="34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42"/>
    </row>
    <row r="23" spans="1:15" x14ac:dyDescent="0.25">
      <c r="A23" s="55" t="s">
        <v>96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7"/>
    </row>
    <row r="24" spans="1:15" ht="15.75" thickBot="1" x14ac:dyDescent="0.3">
      <c r="A24" s="34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2"/>
    </row>
    <row r="25" spans="1:15" x14ac:dyDescent="0.25">
      <c r="A25" s="125" t="s">
        <v>97</v>
      </c>
      <c r="B25" s="126"/>
      <c r="C25" s="126"/>
      <c r="D25" s="126"/>
      <c r="E25" s="126"/>
      <c r="F25" s="126"/>
      <c r="G25" s="128"/>
      <c r="H25" s="59" t="s">
        <v>98</v>
      </c>
      <c r="I25" s="67" t="s">
        <v>99</v>
      </c>
      <c r="J25" s="68" t="s">
        <v>100</v>
      </c>
      <c r="K25" s="163" t="s">
        <v>101</v>
      </c>
      <c r="L25" s="128"/>
      <c r="M25" s="60" t="s">
        <v>77</v>
      </c>
    </row>
    <row r="26" spans="1:15" ht="15.75" thickBot="1" x14ac:dyDescent="0.3">
      <c r="A26" s="122" t="s">
        <v>102</v>
      </c>
      <c r="B26" s="123"/>
      <c r="C26" s="123"/>
      <c r="D26" s="123"/>
      <c r="E26" s="123"/>
      <c r="F26" s="123"/>
      <c r="G26" s="124"/>
      <c r="H26" s="69"/>
      <c r="I26" s="61">
        <v>36</v>
      </c>
      <c r="J26" s="69"/>
      <c r="K26" s="129">
        <v>90000</v>
      </c>
      <c r="L26" s="137"/>
      <c r="M26" s="52">
        <f>K26/I26</f>
        <v>2500</v>
      </c>
    </row>
    <row r="27" spans="1:15" ht="15.75" thickBot="1" x14ac:dyDescent="0.3">
      <c r="A27" s="121" t="s">
        <v>90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4"/>
      <c r="M27" s="66">
        <f>M26</f>
        <v>2500</v>
      </c>
    </row>
    <row r="28" spans="1:15" x14ac:dyDescent="0.25">
      <c r="A28" s="34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42"/>
    </row>
    <row r="29" spans="1:15" x14ac:dyDescent="0.25">
      <c r="A29" s="55" t="s">
        <v>103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7"/>
    </row>
    <row r="30" spans="1:15" ht="15.75" thickBot="1" x14ac:dyDescent="0.3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42"/>
      <c r="N30" s="65"/>
    </row>
    <row r="31" spans="1:15" ht="23.25" x14ac:dyDescent="0.25">
      <c r="A31" s="125" t="s">
        <v>104</v>
      </c>
      <c r="B31" s="126"/>
      <c r="C31" s="126"/>
      <c r="D31" s="126"/>
      <c r="E31" s="126"/>
      <c r="F31" s="126"/>
      <c r="G31" s="128"/>
      <c r="H31" s="59" t="s">
        <v>105</v>
      </c>
      <c r="I31" s="70" t="s">
        <v>106</v>
      </c>
      <c r="J31" s="71" t="s">
        <v>107</v>
      </c>
      <c r="K31" s="127" t="s">
        <v>76</v>
      </c>
      <c r="L31" s="128"/>
      <c r="M31" s="72" t="s">
        <v>77</v>
      </c>
    </row>
    <row r="32" spans="1:15" x14ac:dyDescent="0.25">
      <c r="A32" s="122" t="s">
        <v>108</v>
      </c>
      <c r="B32" s="123"/>
      <c r="C32" s="123"/>
      <c r="D32" s="123"/>
      <c r="E32" s="123"/>
      <c r="F32" s="123"/>
      <c r="G32" s="124"/>
      <c r="H32" s="73">
        <v>90000</v>
      </c>
      <c r="I32" s="74">
        <v>0.52329999999999999</v>
      </c>
      <c r="J32" s="73">
        <f>H32*1.5233</f>
        <v>137097</v>
      </c>
      <c r="K32" s="161">
        <v>9</v>
      </c>
      <c r="L32" s="162"/>
      <c r="M32" s="52">
        <f>J32/K32</f>
        <v>15233</v>
      </c>
    </row>
    <row r="33" spans="1:13" ht="15.75" thickBot="1" x14ac:dyDescent="0.3">
      <c r="A33" s="122" t="s">
        <v>109</v>
      </c>
      <c r="B33" s="123"/>
      <c r="C33" s="123"/>
      <c r="D33" s="123"/>
      <c r="E33" s="123"/>
      <c r="F33" s="123"/>
      <c r="G33" s="124"/>
      <c r="H33" s="73">
        <v>60000</v>
      </c>
      <c r="I33" s="74">
        <v>0.52329999999999999</v>
      </c>
      <c r="J33" s="73">
        <f>H33*1.5233</f>
        <v>91398</v>
      </c>
      <c r="K33" s="161">
        <v>9</v>
      </c>
      <c r="L33" s="162"/>
      <c r="M33" s="52">
        <f>J33/K33</f>
        <v>10155.333333333334</v>
      </c>
    </row>
    <row r="34" spans="1:13" ht="15.75" thickBot="1" x14ac:dyDescent="0.3">
      <c r="A34" s="121" t="s">
        <v>90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4"/>
      <c r="M34" s="66">
        <f>SUM(M32:M33)</f>
        <v>25388.333333333336</v>
      </c>
    </row>
    <row r="35" spans="1:13" ht="15.75" thickBot="1" x14ac:dyDescent="0.3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3" ht="15.75" thickBot="1" x14ac:dyDescent="0.3">
      <c r="A36" s="112" t="s">
        <v>110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4"/>
      <c r="M36" s="75">
        <f>SUM(M21,M14,M27,M34)</f>
        <v>258016.98933333339</v>
      </c>
    </row>
    <row r="37" spans="1:13" x14ac:dyDescent="0.25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3" x14ac:dyDescent="0.25">
      <c r="A38" s="55" t="s">
        <v>111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7"/>
    </row>
    <row r="39" spans="1:13" ht="15.75" thickBot="1" x14ac:dyDescent="0.3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x14ac:dyDescent="0.25">
      <c r="A40" s="125" t="s">
        <v>1</v>
      </c>
      <c r="B40" s="126"/>
      <c r="C40" s="126"/>
      <c r="D40" s="126"/>
      <c r="E40" s="126"/>
      <c r="F40" s="126"/>
      <c r="G40" s="126"/>
      <c r="H40" s="67"/>
      <c r="I40" s="76"/>
      <c r="J40" s="71" t="s">
        <v>112</v>
      </c>
      <c r="K40" s="127" t="s">
        <v>113</v>
      </c>
      <c r="L40" s="128"/>
      <c r="M40" s="72"/>
    </row>
    <row r="41" spans="1:13" x14ac:dyDescent="0.25">
      <c r="A41" s="115" t="s">
        <v>114</v>
      </c>
      <c r="B41" s="116"/>
      <c r="C41" s="116"/>
      <c r="D41" s="116"/>
      <c r="E41" s="116"/>
      <c r="F41" s="116"/>
      <c r="G41" s="116"/>
      <c r="H41" s="77"/>
      <c r="I41" s="78"/>
      <c r="J41" s="79"/>
      <c r="K41" s="117">
        <f>ROUND(M36*J41,2)</f>
        <v>0</v>
      </c>
      <c r="L41" s="118"/>
      <c r="M41" s="52"/>
    </row>
    <row r="42" spans="1:13" x14ac:dyDescent="0.25">
      <c r="A42" s="80" t="s">
        <v>115</v>
      </c>
      <c r="B42" s="81"/>
      <c r="C42" s="81"/>
      <c r="D42" s="81"/>
      <c r="E42" s="81"/>
      <c r="F42" s="81"/>
      <c r="G42" s="81"/>
      <c r="H42" s="77"/>
      <c r="I42" s="78"/>
      <c r="J42" s="79"/>
      <c r="K42" s="117">
        <f>ROUND(M36*J42,2)</f>
        <v>0</v>
      </c>
      <c r="L42" s="118"/>
      <c r="M42" s="52"/>
    </row>
    <row r="43" spans="1:13" ht="15.75" thickBot="1" x14ac:dyDescent="0.3">
      <c r="A43" s="82" t="s">
        <v>116</v>
      </c>
      <c r="B43" s="83"/>
      <c r="C43" s="83"/>
      <c r="D43" s="83"/>
      <c r="E43" s="83"/>
      <c r="F43" s="83"/>
      <c r="G43" s="83"/>
      <c r="H43" s="84"/>
      <c r="I43" s="85"/>
      <c r="J43" s="79"/>
      <c r="K43" s="119">
        <f>ROUND(M36*J43,2)</f>
        <v>0</v>
      </c>
      <c r="L43" s="120"/>
      <c r="M43" s="52"/>
    </row>
    <row r="44" spans="1:13" ht="15.75" thickBot="1" x14ac:dyDescent="0.3">
      <c r="A44" s="121" t="s">
        <v>90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66">
        <f>SUM(K41:L43)</f>
        <v>0</v>
      </c>
    </row>
    <row r="45" spans="1:13" ht="15.75" thickBot="1" x14ac:dyDescent="0.3">
      <c r="A45" s="34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42"/>
    </row>
    <row r="46" spans="1:13" ht="15.75" thickBot="1" x14ac:dyDescent="0.3">
      <c r="A46" s="112" t="s">
        <v>117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4"/>
      <c r="M46" s="75">
        <f>ROUND(M36+M44,0)</f>
        <v>258017</v>
      </c>
    </row>
    <row r="47" spans="1:13" x14ac:dyDescent="0.25">
      <c r="A47" s="86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8"/>
    </row>
    <row r="48" spans="1:13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6"/>
    </row>
    <row r="49" spans="1:13" x14ac:dyDescent="0.25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6"/>
    </row>
    <row r="50" spans="1:13" x14ac:dyDescent="0.25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6"/>
    </row>
    <row r="51" spans="1:13" x14ac:dyDescent="0.25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6"/>
    </row>
    <row r="52" spans="1:13" x14ac:dyDescent="0.25">
      <c r="A52" s="34"/>
      <c r="B52" s="35"/>
      <c r="C52" s="35"/>
      <c r="D52" s="35"/>
      <c r="E52" s="35"/>
      <c r="F52" s="11" t="s">
        <v>118</v>
      </c>
      <c r="G52" s="89"/>
      <c r="H52" s="89"/>
      <c r="I52" s="89"/>
      <c r="J52" s="35"/>
      <c r="K52" s="35"/>
      <c r="L52" s="35"/>
      <c r="M52" s="36"/>
    </row>
    <row r="53" spans="1:13" x14ac:dyDescent="0.25">
      <c r="A53" s="90"/>
      <c r="B53" s="91"/>
      <c r="C53" s="91"/>
      <c r="D53" s="91"/>
      <c r="E53" s="91"/>
      <c r="F53" s="12" t="s">
        <v>119</v>
      </c>
      <c r="G53" s="91"/>
      <c r="H53" s="91"/>
      <c r="I53" s="91"/>
      <c r="J53" s="91"/>
      <c r="K53" s="91"/>
      <c r="L53" s="91"/>
      <c r="M53" s="92"/>
    </row>
    <row r="54" spans="1:13" x14ac:dyDescent="0.25">
      <c r="A54" s="90"/>
      <c r="B54" s="91"/>
      <c r="C54" s="91"/>
      <c r="D54" s="91"/>
      <c r="E54" s="91"/>
      <c r="F54" s="12" t="s">
        <v>120</v>
      </c>
      <c r="G54" s="35"/>
      <c r="H54" s="35"/>
      <c r="I54" s="91"/>
      <c r="J54" s="91"/>
      <c r="K54" s="91"/>
      <c r="L54" s="91"/>
      <c r="M54" s="92"/>
    </row>
    <row r="55" spans="1:13" ht="15.75" thickBot="1" x14ac:dyDescent="0.3">
      <c r="A55" s="93"/>
      <c r="B55" s="94"/>
      <c r="C55" s="94"/>
      <c r="D55" s="94"/>
      <c r="E55" s="94"/>
      <c r="F55" s="47"/>
      <c r="G55" s="94"/>
      <c r="H55" s="94"/>
      <c r="I55" s="94"/>
      <c r="J55" s="94"/>
      <c r="K55" s="94"/>
      <c r="L55" s="94"/>
      <c r="M55" s="95"/>
    </row>
  </sheetData>
  <mergeCells count="38">
    <mergeCell ref="N19:O19"/>
    <mergeCell ref="N20:O20"/>
    <mergeCell ref="B14:I14"/>
    <mergeCell ref="K14:L14"/>
    <mergeCell ref="K18:L18"/>
    <mergeCell ref="A18:H18"/>
    <mergeCell ref="A1:M1"/>
    <mergeCell ref="J2:M2"/>
    <mergeCell ref="C3:M4"/>
    <mergeCell ref="A11:M11"/>
    <mergeCell ref="B13:I13"/>
    <mergeCell ref="K13:L13"/>
    <mergeCell ref="A21:L21"/>
    <mergeCell ref="K19:L19"/>
    <mergeCell ref="K20:L20"/>
    <mergeCell ref="A19:H19"/>
    <mergeCell ref="A20:H20"/>
    <mergeCell ref="A32:G32"/>
    <mergeCell ref="A33:G33"/>
    <mergeCell ref="A34:L34"/>
    <mergeCell ref="K31:L31"/>
    <mergeCell ref="A31:G31"/>
    <mergeCell ref="K40:L40"/>
    <mergeCell ref="K43:L43"/>
    <mergeCell ref="A44:L44"/>
    <mergeCell ref="A46:L46"/>
    <mergeCell ref="A25:G25"/>
    <mergeCell ref="K25:L25"/>
    <mergeCell ref="A26:G26"/>
    <mergeCell ref="K26:L26"/>
    <mergeCell ref="A27:L27"/>
    <mergeCell ref="A41:G41"/>
    <mergeCell ref="K41:L41"/>
    <mergeCell ref="K42:L42"/>
    <mergeCell ref="A36:L36"/>
    <mergeCell ref="A40:G40"/>
    <mergeCell ref="K32:L32"/>
    <mergeCell ref="K33:L33"/>
  </mergeCells>
  <pageMargins left="0.7" right="0.7" top="0.75" bottom="0.75" header="0.3" footer="0.3"/>
  <pageSetup paperSize="9" scale="55" orientation="portrait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tabColor rgb="FF0070C0"/>
  </sheetPr>
  <dimension ref="A1:O66"/>
  <sheetViews>
    <sheetView view="pageBreakPreview" topLeftCell="A14" zoomScaleNormal="100" zoomScaleSheetLayoutView="100" workbookViewId="0">
      <selection activeCell="K29" sqref="K29:L31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49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1</v>
      </c>
      <c r="L19" s="162"/>
      <c r="M19" s="52">
        <f>J19/K19</f>
        <v>240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1</v>
      </c>
      <c r="L20" s="162"/>
      <c r="M20" s="52">
        <f>J20/K20</f>
        <v>300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0.5</v>
      </c>
      <c r="L22" s="162"/>
      <c r="M22" s="52">
        <f>J22/K22</f>
        <v>900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0.5</v>
      </c>
      <c r="L23" s="165"/>
      <c r="M23" s="52">
        <f>J23/K23</f>
        <v>480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1935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258</v>
      </c>
      <c r="B29" s="123"/>
      <c r="C29" s="123"/>
      <c r="D29" s="123"/>
      <c r="E29" s="123"/>
      <c r="F29" s="123"/>
      <c r="G29" s="123"/>
      <c r="H29" s="124"/>
      <c r="I29" s="61" t="s">
        <v>93</v>
      </c>
      <c r="J29" s="51">
        <v>2.2000000000000002</v>
      </c>
      <c r="K29" s="129">
        <f>N29*1.78</f>
        <v>11701.72</v>
      </c>
      <c r="L29" s="137"/>
      <c r="M29" s="62">
        <f t="shared" ref="M29:M31" si="0">J29*K29</f>
        <v>25743.784</v>
      </c>
      <c r="N29" s="129">
        <v>6574</v>
      </c>
      <c r="O29" s="137"/>
    </row>
    <row r="30" spans="1:15" x14ac:dyDescent="0.25">
      <c r="A30" s="122" t="s">
        <v>268</v>
      </c>
      <c r="B30" s="169"/>
      <c r="C30" s="169"/>
      <c r="D30" s="169"/>
      <c r="E30" s="169"/>
      <c r="F30" s="169"/>
      <c r="G30" s="169"/>
      <c r="H30" s="170"/>
      <c r="I30" s="63" t="s">
        <v>70</v>
      </c>
      <c r="J30" s="64">
        <v>1</v>
      </c>
      <c r="K30" s="129">
        <f t="shared" ref="K30:K31" si="1">N30*1.78</f>
        <v>534</v>
      </c>
      <c r="L30" s="137"/>
      <c r="M30" s="62">
        <f t="shared" si="0"/>
        <v>534</v>
      </c>
      <c r="N30" s="129">
        <v>300</v>
      </c>
      <c r="O30" s="137"/>
    </row>
    <row r="31" spans="1:15" ht="15.75" thickBot="1" x14ac:dyDescent="0.3">
      <c r="A31" s="122" t="s">
        <v>270</v>
      </c>
      <c r="B31" s="169"/>
      <c r="C31" s="169"/>
      <c r="D31" s="169"/>
      <c r="E31" s="169"/>
      <c r="F31" s="169"/>
      <c r="G31" s="169"/>
      <c r="H31" s="170"/>
      <c r="I31" s="63" t="s">
        <v>70</v>
      </c>
      <c r="J31" s="64">
        <v>1</v>
      </c>
      <c r="K31" s="129">
        <f t="shared" si="1"/>
        <v>4450</v>
      </c>
      <c r="L31" s="137"/>
      <c r="M31" s="62">
        <f t="shared" si="0"/>
        <v>4450</v>
      </c>
      <c r="N31" s="129">
        <v>2500</v>
      </c>
      <c r="O31" s="137"/>
    </row>
    <row r="32" spans="1:15" ht="15.75" thickBot="1" x14ac:dyDescent="0.3">
      <c r="A32" s="121" t="s">
        <v>90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4"/>
      <c r="M32" s="66">
        <f>SUM(M29:M31)</f>
        <v>30727.784</v>
      </c>
    </row>
    <row r="33" spans="1:13" x14ac:dyDescent="0.25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2"/>
    </row>
    <row r="34" spans="1:13" x14ac:dyDescent="0.25">
      <c r="A34" s="55" t="s">
        <v>96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7"/>
    </row>
    <row r="35" spans="1:13" ht="15.75" thickBot="1" x14ac:dyDescent="0.3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3" x14ac:dyDescent="0.25">
      <c r="A36" s="125" t="s">
        <v>97</v>
      </c>
      <c r="B36" s="126"/>
      <c r="C36" s="126"/>
      <c r="D36" s="126"/>
      <c r="E36" s="126"/>
      <c r="F36" s="126"/>
      <c r="G36" s="128"/>
      <c r="H36" s="59" t="s">
        <v>98</v>
      </c>
      <c r="I36" s="67" t="s">
        <v>99</v>
      </c>
      <c r="J36" s="68" t="s">
        <v>100</v>
      </c>
      <c r="K36" s="163" t="s">
        <v>101</v>
      </c>
      <c r="L36" s="128"/>
      <c r="M36" s="60" t="s">
        <v>77</v>
      </c>
    </row>
    <row r="37" spans="1:13" ht="15.75" thickBot="1" x14ac:dyDescent="0.3">
      <c r="A37" s="122" t="s">
        <v>102</v>
      </c>
      <c r="B37" s="123"/>
      <c r="C37" s="123"/>
      <c r="D37" s="123"/>
      <c r="E37" s="123"/>
      <c r="F37" s="123"/>
      <c r="G37" s="124"/>
      <c r="H37" s="69"/>
      <c r="I37" s="61">
        <v>28</v>
      </c>
      <c r="J37" s="69"/>
      <c r="K37" s="129">
        <v>90000</v>
      </c>
      <c r="L37" s="137"/>
      <c r="M37" s="52">
        <f>K37/I37</f>
        <v>3214.2857142857142</v>
      </c>
    </row>
    <row r="38" spans="1:13" ht="15.75" thickBot="1" x14ac:dyDescent="0.3">
      <c r="A38" s="121" t="s">
        <v>90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4"/>
      <c r="M38" s="66">
        <f>M37</f>
        <v>3214.2857142857142</v>
      </c>
    </row>
    <row r="39" spans="1:13" x14ac:dyDescent="0.25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x14ac:dyDescent="0.25">
      <c r="A40" s="55" t="s">
        <v>103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7"/>
    </row>
    <row r="41" spans="1:13" ht="15.75" thickBot="1" x14ac:dyDescent="0.3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3" ht="23.25" x14ac:dyDescent="0.25">
      <c r="A42" s="125" t="s">
        <v>104</v>
      </c>
      <c r="B42" s="126"/>
      <c r="C42" s="126"/>
      <c r="D42" s="126"/>
      <c r="E42" s="126"/>
      <c r="F42" s="126"/>
      <c r="G42" s="128"/>
      <c r="H42" s="59" t="s">
        <v>105</v>
      </c>
      <c r="I42" s="70" t="s">
        <v>106</v>
      </c>
      <c r="J42" s="71" t="s">
        <v>107</v>
      </c>
      <c r="K42" s="127" t="s">
        <v>76</v>
      </c>
      <c r="L42" s="128"/>
      <c r="M42" s="72" t="s">
        <v>77</v>
      </c>
    </row>
    <row r="43" spans="1:13" x14ac:dyDescent="0.25">
      <c r="A43" s="122" t="s">
        <v>108</v>
      </c>
      <c r="B43" s="123"/>
      <c r="C43" s="123"/>
      <c r="D43" s="123"/>
      <c r="E43" s="123"/>
      <c r="F43" s="123"/>
      <c r="G43" s="124"/>
      <c r="H43" s="73">
        <v>90000</v>
      </c>
      <c r="I43" s="74">
        <v>0.52329999999999999</v>
      </c>
      <c r="J43" s="73">
        <f>H43*1.5233</f>
        <v>137097</v>
      </c>
      <c r="K43" s="161">
        <v>8</v>
      </c>
      <c r="L43" s="162"/>
      <c r="M43" s="52">
        <f>J43/K43</f>
        <v>17137.125</v>
      </c>
    </row>
    <row r="44" spans="1:13" ht="15.75" thickBot="1" x14ac:dyDescent="0.3">
      <c r="A44" s="122" t="s">
        <v>109</v>
      </c>
      <c r="B44" s="123"/>
      <c r="C44" s="123"/>
      <c r="D44" s="123"/>
      <c r="E44" s="123"/>
      <c r="F44" s="123"/>
      <c r="G44" s="124"/>
      <c r="H44" s="73">
        <v>60000</v>
      </c>
      <c r="I44" s="74">
        <v>0.52329999999999999</v>
      </c>
      <c r="J44" s="73">
        <f>H44*1.5233</f>
        <v>91398</v>
      </c>
      <c r="K44" s="161">
        <v>8</v>
      </c>
      <c r="L44" s="162"/>
      <c r="M44" s="52">
        <f>J44/K44</f>
        <v>11424.75</v>
      </c>
    </row>
    <row r="45" spans="1:13" ht="15.75" thickBot="1" x14ac:dyDescent="0.3">
      <c r="A45" s="121" t="s">
        <v>90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66">
        <f>SUM(M43:M44)</f>
        <v>28561.875</v>
      </c>
    </row>
    <row r="46" spans="1:13" ht="15.75" thickBot="1" x14ac:dyDescent="0.3">
      <c r="A46" s="34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42"/>
    </row>
    <row r="47" spans="1:13" ht="15.75" thickBot="1" x14ac:dyDescent="0.3">
      <c r="A47" s="112" t="s">
        <v>110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75">
        <f>SUM(M32,M24,M38,M45)</f>
        <v>64438.944714285717</v>
      </c>
    </row>
    <row r="48" spans="1:13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55" t="s">
        <v>111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7"/>
    </row>
    <row r="50" spans="1:13" ht="15.75" thickBot="1" x14ac:dyDescent="0.3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x14ac:dyDescent="0.25">
      <c r="A51" s="125" t="s">
        <v>1</v>
      </c>
      <c r="B51" s="126"/>
      <c r="C51" s="126"/>
      <c r="D51" s="126"/>
      <c r="E51" s="126"/>
      <c r="F51" s="126"/>
      <c r="G51" s="126"/>
      <c r="H51" s="67"/>
      <c r="I51" s="76"/>
      <c r="J51" s="71" t="s">
        <v>112</v>
      </c>
      <c r="K51" s="127" t="s">
        <v>113</v>
      </c>
      <c r="L51" s="128"/>
      <c r="M51" s="72"/>
    </row>
    <row r="52" spans="1:13" x14ac:dyDescent="0.25">
      <c r="A52" s="115" t="s">
        <v>114</v>
      </c>
      <c r="B52" s="116"/>
      <c r="C52" s="116"/>
      <c r="D52" s="116"/>
      <c r="E52" s="116"/>
      <c r="F52" s="116"/>
      <c r="G52" s="116"/>
      <c r="H52" s="77"/>
      <c r="I52" s="78"/>
      <c r="J52" s="79"/>
      <c r="K52" s="117">
        <f>ROUND(M47*J52,2)</f>
        <v>0</v>
      </c>
      <c r="L52" s="118"/>
      <c r="M52" s="52"/>
    </row>
    <row r="53" spans="1:13" x14ac:dyDescent="0.25">
      <c r="A53" s="80" t="s">
        <v>115</v>
      </c>
      <c r="B53" s="81"/>
      <c r="C53" s="81"/>
      <c r="D53" s="81"/>
      <c r="E53" s="81"/>
      <c r="F53" s="81"/>
      <c r="G53" s="81"/>
      <c r="H53" s="77"/>
      <c r="I53" s="78"/>
      <c r="J53" s="79"/>
      <c r="K53" s="117">
        <f>ROUND(M47*J53,2)</f>
        <v>0</v>
      </c>
      <c r="L53" s="118"/>
      <c r="M53" s="52"/>
    </row>
    <row r="54" spans="1:13" ht="15.75" thickBot="1" x14ac:dyDescent="0.3">
      <c r="A54" s="82" t="s">
        <v>116</v>
      </c>
      <c r="B54" s="83"/>
      <c r="C54" s="83"/>
      <c r="D54" s="83"/>
      <c r="E54" s="83"/>
      <c r="F54" s="83"/>
      <c r="G54" s="83"/>
      <c r="H54" s="84"/>
      <c r="I54" s="85"/>
      <c r="J54" s="79"/>
      <c r="K54" s="119">
        <f>ROUND(M47*J54,2)</f>
        <v>0</v>
      </c>
      <c r="L54" s="120"/>
      <c r="M54" s="52"/>
    </row>
    <row r="55" spans="1:13" ht="15.75" thickBot="1" x14ac:dyDescent="0.3">
      <c r="A55" s="121" t="s">
        <v>90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66">
        <f>SUM(K52:L54)</f>
        <v>0</v>
      </c>
    </row>
    <row r="56" spans="1:13" ht="15.75" thickBot="1" x14ac:dyDescent="0.3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42"/>
    </row>
    <row r="57" spans="1:13" ht="15.75" thickBot="1" x14ac:dyDescent="0.3">
      <c r="A57" s="112" t="s">
        <v>117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4"/>
      <c r="M57" s="75">
        <f>ROUND(M47+M55,0)</f>
        <v>64439</v>
      </c>
    </row>
    <row r="58" spans="1:13" x14ac:dyDescent="0.25">
      <c r="A58" s="86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8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11" t="s">
        <v>118</v>
      </c>
      <c r="G63" s="89"/>
      <c r="H63" s="89"/>
      <c r="I63" s="89"/>
      <c r="J63" s="35"/>
      <c r="K63" s="35"/>
      <c r="L63" s="35"/>
      <c r="M63" s="36"/>
    </row>
    <row r="64" spans="1:13" x14ac:dyDescent="0.25">
      <c r="A64" s="90"/>
      <c r="B64" s="91"/>
      <c r="C64" s="91"/>
      <c r="D64" s="91"/>
      <c r="E64" s="91"/>
      <c r="F64" s="12" t="s">
        <v>119</v>
      </c>
      <c r="G64" s="91"/>
      <c r="H64" s="91"/>
      <c r="I64" s="91"/>
      <c r="J64" s="91"/>
      <c r="K64" s="91"/>
      <c r="L64" s="91"/>
      <c r="M64" s="92"/>
    </row>
    <row r="65" spans="1:13" x14ac:dyDescent="0.25">
      <c r="A65" s="90"/>
      <c r="B65" s="91"/>
      <c r="C65" s="91"/>
      <c r="D65" s="91"/>
      <c r="E65" s="91"/>
      <c r="F65" s="12" t="s">
        <v>120</v>
      </c>
      <c r="G65" s="35"/>
      <c r="H65" s="35"/>
      <c r="I65" s="91"/>
      <c r="J65" s="91"/>
      <c r="K65" s="91"/>
      <c r="L65" s="91"/>
      <c r="M65" s="92"/>
    </row>
    <row r="66" spans="1:13" ht="15.75" thickBot="1" x14ac:dyDescent="0.3">
      <c r="A66" s="93"/>
      <c r="B66" s="94"/>
      <c r="C66" s="94"/>
      <c r="D66" s="94"/>
      <c r="E66" s="94"/>
      <c r="F66" s="47"/>
      <c r="G66" s="94"/>
      <c r="H66" s="94"/>
      <c r="I66" s="94"/>
      <c r="J66" s="94"/>
      <c r="K66" s="94"/>
      <c r="L66" s="94"/>
      <c r="M66" s="95"/>
    </row>
  </sheetData>
  <mergeCells count="66"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32:L32"/>
    <mergeCell ref="A29:H29"/>
    <mergeCell ref="K29:L29"/>
    <mergeCell ref="A30:H30"/>
    <mergeCell ref="K30:L30"/>
    <mergeCell ref="A31:H31"/>
    <mergeCell ref="K31:L31"/>
    <mergeCell ref="K53:L53"/>
    <mergeCell ref="K54:L54"/>
    <mergeCell ref="A55:L55"/>
    <mergeCell ref="A57:L57"/>
    <mergeCell ref="K36:L36"/>
    <mergeCell ref="A42:G42"/>
    <mergeCell ref="K42:L42"/>
    <mergeCell ref="A36:G36"/>
    <mergeCell ref="A37:G37"/>
    <mergeCell ref="K37:L37"/>
    <mergeCell ref="A38:L38"/>
    <mergeCell ref="A43:G43"/>
    <mergeCell ref="K43:L43"/>
    <mergeCell ref="A44:G44"/>
    <mergeCell ref="K44:L44"/>
    <mergeCell ref="A45:L45"/>
    <mergeCell ref="A47:L47"/>
    <mergeCell ref="A51:G51"/>
    <mergeCell ref="K51:L51"/>
    <mergeCell ref="A52:G52"/>
    <mergeCell ref="K52:L52"/>
  </mergeCells>
  <pageMargins left="0.7" right="0.7" top="0.75" bottom="0.75" header="0.3" footer="0.3"/>
  <pageSetup paperSize="9" scale="55" orientation="portrait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tabColor rgb="FF0070C0"/>
  </sheetPr>
  <dimension ref="A1:O66"/>
  <sheetViews>
    <sheetView view="pageBreakPreview" topLeftCell="A16" zoomScaleNormal="100" zoomScaleSheetLayoutView="100" workbookViewId="0">
      <selection activeCell="R39" sqref="R39"/>
    </sheetView>
  </sheetViews>
  <sheetFormatPr baseColWidth="10" defaultRowHeight="15" x14ac:dyDescent="0.25"/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50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1</v>
      </c>
      <c r="L19" s="162"/>
      <c r="M19" s="52">
        <f>J19/K19</f>
        <v>240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1</v>
      </c>
      <c r="L20" s="162"/>
      <c r="M20" s="52">
        <f>J20/K20</f>
        <v>300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0.5</v>
      </c>
      <c r="L22" s="162"/>
      <c r="M22" s="52">
        <f>J22/K22</f>
        <v>900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0.5</v>
      </c>
      <c r="L23" s="165"/>
      <c r="M23" s="52">
        <f>J23/K23</f>
        <v>480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1935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x14ac:dyDescent="0.25">
      <c r="A29" s="122" t="s">
        <v>258</v>
      </c>
      <c r="B29" s="123"/>
      <c r="C29" s="123"/>
      <c r="D29" s="123"/>
      <c r="E29" s="123"/>
      <c r="F29" s="123"/>
      <c r="G29" s="123"/>
      <c r="H29" s="124"/>
      <c r="I29" s="61" t="s">
        <v>93</v>
      </c>
      <c r="J29" s="51">
        <v>1.2</v>
      </c>
      <c r="K29" s="129">
        <f>N29*1.78</f>
        <v>11701.72</v>
      </c>
      <c r="L29" s="137"/>
      <c r="M29" s="62">
        <f t="shared" ref="M29:M31" si="0">J29*K29</f>
        <v>14042.063999999998</v>
      </c>
      <c r="N29" s="129">
        <v>6574</v>
      </c>
      <c r="O29" s="137"/>
    </row>
    <row r="30" spans="1:15" x14ac:dyDescent="0.25">
      <c r="A30" s="122" t="s">
        <v>268</v>
      </c>
      <c r="B30" s="169"/>
      <c r="C30" s="169"/>
      <c r="D30" s="169"/>
      <c r="E30" s="169"/>
      <c r="F30" s="169"/>
      <c r="G30" s="169"/>
      <c r="H30" s="170"/>
      <c r="I30" s="63" t="s">
        <v>70</v>
      </c>
      <c r="J30" s="64">
        <v>1</v>
      </c>
      <c r="K30" s="129">
        <f t="shared" ref="K30:K31" si="1">N30*1.78</f>
        <v>534</v>
      </c>
      <c r="L30" s="137"/>
      <c r="M30" s="62">
        <f t="shared" si="0"/>
        <v>534</v>
      </c>
      <c r="N30" s="129">
        <v>300</v>
      </c>
      <c r="O30" s="137"/>
    </row>
    <row r="31" spans="1:15" ht="15.75" thickBot="1" x14ac:dyDescent="0.3">
      <c r="A31" s="122" t="s">
        <v>270</v>
      </c>
      <c r="B31" s="169"/>
      <c r="C31" s="169"/>
      <c r="D31" s="169"/>
      <c r="E31" s="169"/>
      <c r="F31" s="169"/>
      <c r="G31" s="169"/>
      <c r="H31" s="170"/>
      <c r="I31" s="63" t="s">
        <v>70</v>
      </c>
      <c r="J31" s="64">
        <v>1</v>
      </c>
      <c r="K31" s="129">
        <f t="shared" si="1"/>
        <v>4450</v>
      </c>
      <c r="L31" s="137"/>
      <c r="M31" s="62">
        <f t="shared" si="0"/>
        <v>4450</v>
      </c>
      <c r="N31" s="129">
        <v>2500</v>
      </c>
      <c r="O31" s="137"/>
    </row>
    <row r="32" spans="1:15" ht="15.75" thickBot="1" x14ac:dyDescent="0.3">
      <c r="A32" s="121" t="s">
        <v>90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4"/>
      <c r="M32" s="66">
        <f>SUM(M29:M31)</f>
        <v>19026.063999999998</v>
      </c>
    </row>
    <row r="33" spans="1:13" x14ac:dyDescent="0.25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2"/>
    </row>
    <row r="34" spans="1:13" x14ac:dyDescent="0.25">
      <c r="A34" s="55" t="s">
        <v>96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7"/>
    </row>
    <row r="35" spans="1:13" ht="15.75" thickBot="1" x14ac:dyDescent="0.3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42"/>
    </row>
    <row r="36" spans="1:13" x14ac:dyDescent="0.25">
      <c r="A36" s="125" t="s">
        <v>97</v>
      </c>
      <c r="B36" s="126"/>
      <c r="C36" s="126"/>
      <c r="D36" s="126"/>
      <c r="E36" s="126"/>
      <c r="F36" s="126"/>
      <c r="G36" s="128"/>
      <c r="H36" s="59" t="s">
        <v>98</v>
      </c>
      <c r="I36" s="67" t="s">
        <v>99</v>
      </c>
      <c r="J36" s="68" t="s">
        <v>100</v>
      </c>
      <c r="K36" s="163" t="s">
        <v>101</v>
      </c>
      <c r="L36" s="128"/>
      <c r="M36" s="60" t="s">
        <v>77</v>
      </c>
    </row>
    <row r="37" spans="1:13" ht="15.75" thickBot="1" x14ac:dyDescent="0.3">
      <c r="A37" s="122" t="s">
        <v>102</v>
      </c>
      <c r="B37" s="123"/>
      <c r="C37" s="123"/>
      <c r="D37" s="123"/>
      <c r="E37" s="123"/>
      <c r="F37" s="123"/>
      <c r="G37" s="124"/>
      <c r="H37" s="69"/>
      <c r="I37" s="61">
        <v>28</v>
      </c>
      <c r="J37" s="69"/>
      <c r="K37" s="129">
        <v>90000</v>
      </c>
      <c r="L37" s="137"/>
      <c r="M37" s="52">
        <f>K37/I37</f>
        <v>3214.2857142857142</v>
      </c>
    </row>
    <row r="38" spans="1:13" ht="15.75" thickBot="1" x14ac:dyDescent="0.3">
      <c r="A38" s="121" t="s">
        <v>90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4"/>
      <c r="M38" s="66">
        <f>M37</f>
        <v>3214.2857142857142</v>
      </c>
    </row>
    <row r="39" spans="1:13" x14ac:dyDescent="0.25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x14ac:dyDescent="0.25">
      <c r="A40" s="55" t="s">
        <v>103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7"/>
    </row>
    <row r="41" spans="1:13" ht="15.75" thickBot="1" x14ac:dyDescent="0.3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42"/>
    </row>
    <row r="42" spans="1:13" ht="23.25" x14ac:dyDescent="0.25">
      <c r="A42" s="125" t="s">
        <v>104</v>
      </c>
      <c r="B42" s="126"/>
      <c r="C42" s="126"/>
      <c r="D42" s="126"/>
      <c r="E42" s="126"/>
      <c r="F42" s="126"/>
      <c r="G42" s="128"/>
      <c r="H42" s="59" t="s">
        <v>105</v>
      </c>
      <c r="I42" s="70" t="s">
        <v>106</v>
      </c>
      <c r="J42" s="71" t="s">
        <v>107</v>
      </c>
      <c r="K42" s="127" t="s">
        <v>76</v>
      </c>
      <c r="L42" s="128"/>
      <c r="M42" s="72" t="s">
        <v>77</v>
      </c>
    </row>
    <row r="43" spans="1:13" x14ac:dyDescent="0.25">
      <c r="A43" s="122" t="s">
        <v>108</v>
      </c>
      <c r="B43" s="123"/>
      <c r="C43" s="123"/>
      <c r="D43" s="123"/>
      <c r="E43" s="123"/>
      <c r="F43" s="123"/>
      <c r="G43" s="124"/>
      <c r="H43" s="73">
        <v>90000</v>
      </c>
      <c r="I43" s="74">
        <v>0.52329999999999999</v>
      </c>
      <c r="J43" s="73">
        <f>H43*1.5233</f>
        <v>137097</v>
      </c>
      <c r="K43" s="161">
        <v>8</v>
      </c>
      <c r="L43" s="162"/>
      <c r="M43" s="52">
        <f>J43/K43</f>
        <v>17137.125</v>
      </c>
    </row>
    <row r="44" spans="1:13" ht="15.75" thickBot="1" x14ac:dyDescent="0.3">
      <c r="A44" s="122" t="s">
        <v>109</v>
      </c>
      <c r="B44" s="123"/>
      <c r="C44" s="123"/>
      <c r="D44" s="123"/>
      <c r="E44" s="123"/>
      <c r="F44" s="123"/>
      <c r="G44" s="124"/>
      <c r="H44" s="73">
        <v>60000</v>
      </c>
      <c r="I44" s="74">
        <v>0.52329999999999999</v>
      </c>
      <c r="J44" s="73">
        <f>H44*1.5233</f>
        <v>91398</v>
      </c>
      <c r="K44" s="161">
        <v>8</v>
      </c>
      <c r="L44" s="162"/>
      <c r="M44" s="52">
        <f>J44/K44</f>
        <v>11424.75</v>
      </c>
    </row>
    <row r="45" spans="1:13" ht="15.75" thickBot="1" x14ac:dyDescent="0.3">
      <c r="A45" s="121" t="s">
        <v>90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66">
        <f>SUM(M43:M44)</f>
        <v>28561.875</v>
      </c>
    </row>
    <row r="46" spans="1:13" ht="15.75" thickBot="1" x14ac:dyDescent="0.3">
      <c r="A46" s="34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42"/>
    </row>
    <row r="47" spans="1:13" ht="15.75" thickBot="1" x14ac:dyDescent="0.3">
      <c r="A47" s="112" t="s">
        <v>110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4"/>
      <c r="M47" s="75">
        <f>SUM(M32,M24,M38,M45)</f>
        <v>52737.224714285709</v>
      </c>
    </row>
    <row r="48" spans="1:13" x14ac:dyDescent="0.25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55" t="s">
        <v>111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7"/>
    </row>
    <row r="50" spans="1:13" ht="15.75" thickBot="1" x14ac:dyDescent="0.3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42"/>
    </row>
    <row r="51" spans="1:13" x14ac:dyDescent="0.25">
      <c r="A51" s="125" t="s">
        <v>1</v>
      </c>
      <c r="B51" s="126"/>
      <c r="C51" s="126"/>
      <c r="D51" s="126"/>
      <c r="E51" s="126"/>
      <c r="F51" s="126"/>
      <c r="G51" s="126"/>
      <c r="H51" s="67"/>
      <c r="I51" s="76"/>
      <c r="J51" s="71" t="s">
        <v>112</v>
      </c>
      <c r="K51" s="127" t="s">
        <v>113</v>
      </c>
      <c r="L51" s="128"/>
      <c r="M51" s="72"/>
    </row>
    <row r="52" spans="1:13" x14ac:dyDescent="0.25">
      <c r="A52" s="115" t="s">
        <v>114</v>
      </c>
      <c r="B52" s="116"/>
      <c r="C52" s="116"/>
      <c r="D52" s="116"/>
      <c r="E52" s="116"/>
      <c r="F52" s="116"/>
      <c r="G52" s="116"/>
      <c r="H52" s="77"/>
      <c r="I52" s="78"/>
      <c r="J52" s="79"/>
      <c r="K52" s="117">
        <f>ROUND(M47*J52,2)</f>
        <v>0</v>
      </c>
      <c r="L52" s="118"/>
      <c r="M52" s="52"/>
    </row>
    <row r="53" spans="1:13" x14ac:dyDescent="0.25">
      <c r="A53" s="80" t="s">
        <v>115</v>
      </c>
      <c r="B53" s="81"/>
      <c r="C53" s="81"/>
      <c r="D53" s="81"/>
      <c r="E53" s="81"/>
      <c r="F53" s="81"/>
      <c r="G53" s="81"/>
      <c r="H53" s="77"/>
      <c r="I53" s="78"/>
      <c r="J53" s="79"/>
      <c r="K53" s="117">
        <f>ROUND(M47*J53,2)</f>
        <v>0</v>
      </c>
      <c r="L53" s="118"/>
      <c r="M53" s="52"/>
    </row>
    <row r="54" spans="1:13" ht="15.75" thickBot="1" x14ac:dyDescent="0.3">
      <c r="A54" s="82" t="s">
        <v>116</v>
      </c>
      <c r="B54" s="83"/>
      <c r="C54" s="83"/>
      <c r="D54" s="83"/>
      <c r="E54" s="83"/>
      <c r="F54" s="83"/>
      <c r="G54" s="83"/>
      <c r="H54" s="84"/>
      <c r="I54" s="85"/>
      <c r="J54" s="79"/>
      <c r="K54" s="119">
        <f>ROUND(M47*J54,2)</f>
        <v>0</v>
      </c>
      <c r="L54" s="120"/>
      <c r="M54" s="52"/>
    </row>
    <row r="55" spans="1:13" ht="15.75" thickBot="1" x14ac:dyDescent="0.3">
      <c r="A55" s="121" t="s">
        <v>90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66">
        <f>SUM(K52:L54)</f>
        <v>0</v>
      </c>
    </row>
    <row r="56" spans="1:13" ht="15.75" thickBot="1" x14ac:dyDescent="0.3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42"/>
    </row>
    <row r="57" spans="1:13" ht="15.75" thickBot="1" x14ac:dyDescent="0.3">
      <c r="A57" s="112" t="s">
        <v>117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4"/>
      <c r="M57" s="75">
        <f>ROUND(M47+M55,0)</f>
        <v>52737</v>
      </c>
    </row>
    <row r="58" spans="1:13" x14ac:dyDescent="0.25">
      <c r="A58" s="86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8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34"/>
      <c r="B63" s="35"/>
      <c r="C63" s="35"/>
      <c r="D63" s="35"/>
      <c r="E63" s="35"/>
      <c r="F63" s="11" t="s">
        <v>118</v>
      </c>
      <c r="G63" s="89"/>
      <c r="H63" s="89"/>
      <c r="I63" s="89"/>
      <c r="J63" s="35"/>
      <c r="K63" s="35"/>
      <c r="L63" s="35"/>
      <c r="M63" s="36"/>
    </row>
    <row r="64" spans="1:13" x14ac:dyDescent="0.25">
      <c r="A64" s="90"/>
      <c r="B64" s="91"/>
      <c r="C64" s="91"/>
      <c r="D64" s="91"/>
      <c r="E64" s="91"/>
      <c r="F64" s="12" t="s">
        <v>119</v>
      </c>
      <c r="G64" s="91"/>
      <c r="H64" s="91"/>
      <c r="I64" s="91"/>
      <c r="J64" s="91"/>
      <c r="K64" s="91"/>
      <c r="L64" s="91"/>
      <c r="M64" s="92"/>
    </row>
    <row r="65" spans="1:13" x14ac:dyDescent="0.25">
      <c r="A65" s="90"/>
      <c r="B65" s="91"/>
      <c r="C65" s="91"/>
      <c r="D65" s="91"/>
      <c r="E65" s="91"/>
      <c r="F65" s="12" t="s">
        <v>120</v>
      </c>
      <c r="G65" s="35"/>
      <c r="H65" s="35"/>
      <c r="I65" s="91"/>
      <c r="J65" s="91"/>
      <c r="K65" s="91"/>
      <c r="L65" s="91"/>
      <c r="M65" s="92"/>
    </row>
    <row r="66" spans="1:13" ht="15.75" thickBot="1" x14ac:dyDescent="0.3">
      <c r="A66" s="93"/>
      <c r="B66" s="94"/>
      <c r="C66" s="94"/>
      <c r="D66" s="94"/>
      <c r="E66" s="94"/>
      <c r="F66" s="47"/>
      <c r="G66" s="94"/>
      <c r="H66" s="94"/>
      <c r="I66" s="94"/>
      <c r="J66" s="94"/>
      <c r="K66" s="94"/>
      <c r="L66" s="94"/>
      <c r="M66" s="95"/>
    </row>
  </sheetData>
  <mergeCells count="66">
    <mergeCell ref="N29:O29"/>
    <mergeCell ref="N30:O30"/>
    <mergeCell ref="N31:O31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A32:L32"/>
    <mergeCell ref="A29:H29"/>
    <mergeCell ref="K29:L29"/>
    <mergeCell ref="A30:H30"/>
    <mergeCell ref="K30:L30"/>
    <mergeCell ref="A31:H31"/>
    <mergeCell ref="K31:L31"/>
    <mergeCell ref="K53:L53"/>
    <mergeCell ref="K54:L54"/>
    <mergeCell ref="A55:L55"/>
    <mergeCell ref="A57:L57"/>
    <mergeCell ref="K36:L36"/>
    <mergeCell ref="A42:G42"/>
    <mergeCell ref="K42:L42"/>
    <mergeCell ref="A36:G36"/>
    <mergeCell ref="A37:G37"/>
    <mergeCell ref="K37:L37"/>
    <mergeCell ref="A38:L38"/>
    <mergeCell ref="A43:G43"/>
    <mergeCell ref="K43:L43"/>
    <mergeCell ref="A44:G44"/>
    <mergeCell ref="K44:L44"/>
    <mergeCell ref="A45:L45"/>
    <mergeCell ref="A47:L47"/>
    <mergeCell ref="A51:G51"/>
    <mergeCell ref="K51:L51"/>
    <mergeCell ref="A52:G52"/>
    <mergeCell ref="K52:L52"/>
  </mergeCells>
  <pageMargins left="0.7" right="0.7" top="0.75" bottom="0.75" header="0.3" footer="0.3"/>
  <pageSetup paperSize="9" scale="55" orientation="portrait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tabColor rgb="FFFFFF00"/>
  </sheetPr>
  <dimension ref="A1:O64"/>
  <sheetViews>
    <sheetView view="pageBreakPreview" topLeftCell="A11" zoomScaleNormal="100" zoomScaleSheetLayoutView="100" workbookViewId="0">
      <selection activeCell="Q29" sqref="Q29"/>
    </sheetView>
  </sheetViews>
  <sheetFormatPr baseColWidth="10" defaultRowHeight="15" x14ac:dyDescent="0.25"/>
  <cols>
    <col min="13" max="13" width="12.85546875" bestFit="1" customWidth="1"/>
  </cols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40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1</v>
      </c>
      <c r="L19" s="162"/>
      <c r="M19" s="52">
        <f>J19/K19</f>
        <v>240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1</v>
      </c>
      <c r="L20" s="162"/>
      <c r="M20" s="52">
        <f>J20/K20</f>
        <v>300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0.5</v>
      </c>
      <c r="L22" s="162"/>
      <c r="M22" s="52">
        <f>J22/K22</f>
        <v>900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0.5</v>
      </c>
      <c r="L23" s="165"/>
      <c r="M23" s="52">
        <f>J23/K23</f>
        <v>480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1935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ht="15.75" thickBot="1" x14ac:dyDescent="0.3">
      <c r="A29" s="122" t="s">
        <v>271</v>
      </c>
      <c r="B29" s="123"/>
      <c r="C29" s="123"/>
      <c r="D29" s="123"/>
      <c r="E29" s="123"/>
      <c r="F29" s="123"/>
      <c r="G29" s="123"/>
      <c r="H29" s="124"/>
      <c r="I29" s="61" t="s">
        <v>94</v>
      </c>
      <c r="J29" s="51">
        <v>1</v>
      </c>
      <c r="K29" s="129">
        <f>N29*1.78</f>
        <v>1289610</v>
      </c>
      <c r="L29" s="137"/>
      <c r="M29" s="62">
        <f t="shared" ref="M29" si="0">J29*K29</f>
        <v>1289610</v>
      </c>
      <c r="N29" s="129">
        <v>724500</v>
      </c>
      <c r="O29" s="137"/>
    </row>
    <row r="30" spans="1:15" ht="15.75" thickBot="1" x14ac:dyDescent="0.3">
      <c r="A30" s="121" t="s">
        <v>90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4"/>
      <c r="M30" s="66">
        <f>SUM(M29:M29)</f>
        <v>1289610</v>
      </c>
    </row>
    <row r="31" spans="1:15" x14ac:dyDescent="0.25">
      <c r="A31" s="34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42"/>
    </row>
    <row r="32" spans="1:15" x14ac:dyDescent="0.25">
      <c r="A32" s="55" t="s">
        <v>96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7"/>
    </row>
    <row r="33" spans="1:13" ht="15.75" thickBot="1" x14ac:dyDescent="0.3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2"/>
    </row>
    <row r="34" spans="1:13" x14ac:dyDescent="0.25">
      <c r="A34" s="125" t="s">
        <v>97</v>
      </c>
      <c r="B34" s="126"/>
      <c r="C34" s="126"/>
      <c r="D34" s="126"/>
      <c r="E34" s="126"/>
      <c r="F34" s="126"/>
      <c r="G34" s="128"/>
      <c r="H34" s="59" t="s">
        <v>98</v>
      </c>
      <c r="I34" s="67" t="s">
        <v>99</v>
      </c>
      <c r="J34" s="68" t="s">
        <v>100</v>
      </c>
      <c r="K34" s="163" t="s">
        <v>101</v>
      </c>
      <c r="L34" s="128"/>
      <c r="M34" s="60" t="s">
        <v>77</v>
      </c>
    </row>
    <row r="35" spans="1:13" ht="15.75" thickBot="1" x14ac:dyDescent="0.3">
      <c r="A35" s="122" t="s">
        <v>102</v>
      </c>
      <c r="B35" s="123"/>
      <c r="C35" s="123"/>
      <c r="D35" s="123"/>
      <c r="E35" s="123"/>
      <c r="F35" s="123"/>
      <c r="G35" s="124"/>
      <c r="H35" s="69"/>
      <c r="I35" s="61">
        <v>20</v>
      </c>
      <c r="J35" s="69"/>
      <c r="K35" s="129">
        <v>90000</v>
      </c>
      <c r="L35" s="137"/>
      <c r="M35" s="52">
        <f>K35/I35</f>
        <v>4500</v>
      </c>
    </row>
    <row r="36" spans="1:13" ht="15.75" thickBot="1" x14ac:dyDescent="0.3">
      <c r="A36" s="121" t="s">
        <v>90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4"/>
      <c r="M36" s="66">
        <f>M35</f>
        <v>4500</v>
      </c>
    </row>
    <row r="37" spans="1:13" x14ac:dyDescent="0.25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3" x14ac:dyDescent="0.25">
      <c r="A38" s="55" t="s">
        <v>103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7"/>
    </row>
    <row r="39" spans="1:13" ht="15.75" thickBot="1" x14ac:dyDescent="0.3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ht="23.25" x14ac:dyDescent="0.25">
      <c r="A40" s="125" t="s">
        <v>104</v>
      </c>
      <c r="B40" s="126"/>
      <c r="C40" s="126"/>
      <c r="D40" s="126"/>
      <c r="E40" s="126"/>
      <c r="F40" s="126"/>
      <c r="G40" s="128"/>
      <c r="H40" s="59" t="s">
        <v>105</v>
      </c>
      <c r="I40" s="70" t="s">
        <v>106</v>
      </c>
      <c r="J40" s="71" t="s">
        <v>107</v>
      </c>
      <c r="K40" s="127" t="s">
        <v>76</v>
      </c>
      <c r="L40" s="128"/>
      <c r="M40" s="72" t="s">
        <v>77</v>
      </c>
    </row>
    <row r="41" spans="1:13" x14ac:dyDescent="0.25">
      <c r="A41" s="122" t="s">
        <v>108</v>
      </c>
      <c r="B41" s="123"/>
      <c r="C41" s="123"/>
      <c r="D41" s="123"/>
      <c r="E41" s="123"/>
      <c r="F41" s="123"/>
      <c r="G41" s="124"/>
      <c r="H41" s="73">
        <v>90000</v>
      </c>
      <c r="I41" s="74">
        <v>0.52329999999999999</v>
      </c>
      <c r="J41" s="73">
        <f>H41*1.5233</f>
        <v>137097</v>
      </c>
      <c r="K41" s="161">
        <v>6</v>
      </c>
      <c r="L41" s="162"/>
      <c r="M41" s="52">
        <f>J41/K41</f>
        <v>22849.5</v>
      </c>
    </row>
    <row r="42" spans="1:13" ht="15.75" thickBot="1" x14ac:dyDescent="0.3">
      <c r="A42" s="122" t="s">
        <v>109</v>
      </c>
      <c r="B42" s="123"/>
      <c r="C42" s="123"/>
      <c r="D42" s="123"/>
      <c r="E42" s="123"/>
      <c r="F42" s="123"/>
      <c r="G42" s="124"/>
      <c r="H42" s="73">
        <v>60000</v>
      </c>
      <c r="I42" s="74">
        <v>0.52329999999999999</v>
      </c>
      <c r="J42" s="73">
        <f>H42*1.5233</f>
        <v>91398</v>
      </c>
      <c r="K42" s="161">
        <v>6</v>
      </c>
      <c r="L42" s="162"/>
      <c r="M42" s="52">
        <f>J42/K42</f>
        <v>15233</v>
      </c>
    </row>
    <row r="43" spans="1:13" ht="15.75" thickBot="1" x14ac:dyDescent="0.3">
      <c r="A43" s="121" t="s">
        <v>90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4"/>
      <c r="M43" s="66">
        <f>SUM(M41:M42)</f>
        <v>38082.5</v>
      </c>
    </row>
    <row r="44" spans="1:13" ht="15.75" thickBot="1" x14ac:dyDescent="0.3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42"/>
    </row>
    <row r="45" spans="1:13" ht="15.75" thickBot="1" x14ac:dyDescent="0.3">
      <c r="A45" s="112" t="s">
        <v>110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75">
        <f>SUM(M30,M24,M36,M43)</f>
        <v>1334127.5</v>
      </c>
    </row>
    <row r="46" spans="1:13" x14ac:dyDescent="0.25">
      <c r="A46" s="34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42"/>
    </row>
    <row r="47" spans="1:13" x14ac:dyDescent="0.25">
      <c r="A47" s="55" t="s">
        <v>111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7"/>
    </row>
    <row r="48" spans="1:13" ht="15.75" thickBot="1" x14ac:dyDescent="0.3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125" t="s">
        <v>1</v>
      </c>
      <c r="B49" s="126"/>
      <c r="C49" s="126"/>
      <c r="D49" s="126"/>
      <c r="E49" s="126"/>
      <c r="F49" s="126"/>
      <c r="G49" s="126"/>
      <c r="H49" s="67"/>
      <c r="I49" s="76"/>
      <c r="J49" s="71" t="s">
        <v>112</v>
      </c>
      <c r="K49" s="127" t="s">
        <v>113</v>
      </c>
      <c r="L49" s="128"/>
      <c r="M49" s="72"/>
    </row>
    <row r="50" spans="1:13" x14ac:dyDescent="0.25">
      <c r="A50" s="115" t="s">
        <v>114</v>
      </c>
      <c r="B50" s="116"/>
      <c r="C50" s="116"/>
      <c r="D50" s="116"/>
      <c r="E50" s="116"/>
      <c r="F50" s="116"/>
      <c r="G50" s="116"/>
      <c r="H50" s="77"/>
      <c r="I50" s="78"/>
      <c r="J50" s="79"/>
      <c r="K50" s="117">
        <f>ROUND(M45*J50,2)</f>
        <v>0</v>
      </c>
      <c r="L50" s="118"/>
      <c r="M50" s="52"/>
    </row>
    <row r="51" spans="1:13" x14ac:dyDescent="0.25">
      <c r="A51" s="80" t="s">
        <v>115</v>
      </c>
      <c r="B51" s="81"/>
      <c r="C51" s="81"/>
      <c r="D51" s="81"/>
      <c r="E51" s="81"/>
      <c r="F51" s="81"/>
      <c r="G51" s="81"/>
      <c r="H51" s="77"/>
      <c r="I51" s="78"/>
      <c r="J51" s="79"/>
      <c r="K51" s="117">
        <f>ROUND(M45*J51,2)</f>
        <v>0</v>
      </c>
      <c r="L51" s="118"/>
      <c r="M51" s="52"/>
    </row>
    <row r="52" spans="1:13" ht="15.75" thickBot="1" x14ac:dyDescent="0.3">
      <c r="A52" s="82" t="s">
        <v>116</v>
      </c>
      <c r="B52" s="83"/>
      <c r="C52" s="83"/>
      <c r="D52" s="83"/>
      <c r="E52" s="83"/>
      <c r="F52" s="83"/>
      <c r="G52" s="83"/>
      <c r="H52" s="84"/>
      <c r="I52" s="85"/>
      <c r="J52" s="79"/>
      <c r="K52" s="119">
        <f>ROUND(M45*J52,2)</f>
        <v>0</v>
      </c>
      <c r="L52" s="120"/>
      <c r="M52" s="52"/>
    </row>
    <row r="53" spans="1:13" ht="15.75" thickBot="1" x14ac:dyDescent="0.3">
      <c r="A53" s="121" t="s">
        <v>90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4"/>
      <c r="M53" s="66">
        <f>SUM(K50:L52)</f>
        <v>0</v>
      </c>
    </row>
    <row r="54" spans="1:13" ht="15.75" thickBot="1" x14ac:dyDescent="0.3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42"/>
    </row>
    <row r="55" spans="1:13" ht="15.75" thickBot="1" x14ac:dyDescent="0.3">
      <c r="A55" s="112" t="s">
        <v>117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75">
        <f>ROUND(M45+M53,0)</f>
        <v>1334128</v>
      </c>
    </row>
    <row r="56" spans="1:13" x14ac:dyDescent="0.25">
      <c r="A56" s="86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8"/>
    </row>
    <row r="57" spans="1:13" x14ac:dyDescent="0.25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6"/>
    </row>
    <row r="58" spans="1:13" x14ac:dyDescent="0.25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11" t="s">
        <v>118</v>
      </c>
      <c r="G61" s="89"/>
      <c r="H61" s="89"/>
      <c r="I61" s="89"/>
      <c r="J61" s="35"/>
      <c r="K61" s="35"/>
      <c r="L61" s="35"/>
      <c r="M61" s="36"/>
    </row>
    <row r="62" spans="1:13" x14ac:dyDescent="0.25">
      <c r="A62" s="90"/>
      <c r="B62" s="91"/>
      <c r="C62" s="91"/>
      <c r="D62" s="91"/>
      <c r="E62" s="91"/>
      <c r="F62" s="12" t="s">
        <v>119</v>
      </c>
      <c r="G62" s="91"/>
      <c r="H62" s="91"/>
      <c r="I62" s="91"/>
      <c r="J62" s="91"/>
      <c r="K62" s="91"/>
      <c r="L62" s="91"/>
      <c r="M62" s="92"/>
    </row>
    <row r="63" spans="1:13" x14ac:dyDescent="0.25">
      <c r="A63" s="90"/>
      <c r="B63" s="91"/>
      <c r="C63" s="91"/>
      <c r="D63" s="91"/>
      <c r="E63" s="91"/>
      <c r="F63" s="12" t="s">
        <v>120</v>
      </c>
      <c r="G63" s="35"/>
      <c r="H63" s="35"/>
      <c r="I63" s="91"/>
      <c r="J63" s="91"/>
      <c r="K63" s="91"/>
      <c r="L63" s="91"/>
      <c r="M63" s="92"/>
    </row>
    <row r="64" spans="1:13" ht="15.75" thickBot="1" x14ac:dyDescent="0.3">
      <c r="A64" s="93"/>
      <c r="B64" s="94"/>
      <c r="C64" s="94"/>
      <c r="D64" s="94"/>
      <c r="E64" s="94"/>
      <c r="F64" s="47"/>
      <c r="G64" s="94"/>
      <c r="H64" s="94"/>
      <c r="I64" s="94"/>
      <c r="J64" s="94"/>
      <c r="K64" s="94"/>
      <c r="L64" s="94"/>
      <c r="M64" s="95"/>
    </row>
  </sheetData>
  <mergeCells count="60">
    <mergeCell ref="N29:O29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24:L24"/>
    <mergeCell ref="A19:E19"/>
    <mergeCell ref="F19:G19"/>
    <mergeCell ref="H19:I19"/>
    <mergeCell ref="K19:L19"/>
    <mergeCell ref="A20:E20"/>
    <mergeCell ref="F20:G20"/>
    <mergeCell ref="H20:I20"/>
    <mergeCell ref="K20:L20"/>
    <mergeCell ref="A29:H29"/>
    <mergeCell ref="K29:L29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41:G41"/>
    <mergeCell ref="K41:L41"/>
    <mergeCell ref="A30:L30"/>
    <mergeCell ref="A34:G34"/>
    <mergeCell ref="K34:L34"/>
    <mergeCell ref="A35:G35"/>
    <mergeCell ref="K35:L35"/>
    <mergeCell ref="A36:L36"/>
    <mergeCell ref="A40:G40"/>
    <mergeCell ref="K40:L40"/>
    <mergeCell ref="A55:L55"/>
    <mergeCell ref="A42:G42"/>
    <mergeCell ref="K42:L42"/>
    <mergeCell ref="A43:L43"/>
    <mergeCell ref="A45:L45"/>
    <mergeCell ref="A49:G49"/>
    <mergeCell ref="K49:L49"/>
    <mergeCell ref="A50:G50"/>
    <mergeCell ref="K50:L50"/>
    <mergeCell ref="K51:L51"/>
    <mergeCell ref="K52:L52"/>
    <mergeCell ref="A53:L53"/>
  </mergeCells>
  <pageMargins left="0.7" right="0.7" top="0.75" bottom="0.75" header="0.3" footer="0.3"/>
  <pageSetup paperSize="9" scale="55" orientation="portrait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tabColor rgb="FFFFFF00"/>
  </sheetPr>
  <dimension ref="A1:O71"/>
  <sheetViews>
    <sheetView view="pageBreakPreview" topLeftCell="A18" zoomScaleNormal="100" zoomScaleSheetLayoutView="100" workbookViewId="0">
      <selection activeCell="A30" sqref="A30:L30"/>
    </sheetView>
  </sheetViews>
  <sheetFormatPr baseColWidth="10" defaultRowHeight="15" x14ac:dyDescent="0.25"/>
  <cols>
    <col min="13" max="13" width="12.85546875" bestFit="1" customWidth="1"/>
  </cols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43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1</v>
      </c>
      <c r="L19" s="162"/>
      <c r="M19" s="52">
        <f>J19/K19</f>
        <v>240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1</v>
      </c>
      <c r="L20" s="162"/>
      <c r="M20" s="52">
        <f>J20/K20</f>
        <v>300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0.5</v>
      </c>
      <c r="L22" s="162"/>
      <c r="M22" s="52">
        <f>J22/K22</f>
        <v>900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0.5</v>
      </c>
      <c r="L23" s="165"/>
      <c r="M23" s="52">
        <f>J23/K23</f>
        <v>480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1935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ht="15.75" thickBot="1" x14ac:dyDescent="0.3">
      <c r="A29" s="122" t="s">
        <v>272</v>
      </c>
      <c r="B29" s="123"/>
      <c r="C29" s="123"/>
      <c r="D29" s="123"/>
      <c r="E29" s="123"/>
      <c r="F29" s="123"/>
      <c r="G29" s="123"/>
      <c r="H29" s="124"/>
      <c r="I29" s="61" t="s">
        <v>94</v>
      </c>
      <c r="J29" s="51">
        <v>1</v>
      </c>
      <c r="K29" s="129">
        <f>N29*1.78</f>
        <v>1757863.92</v>
      </c>
      <c r="L29" s="137"/>
      <c r="M29" s="62">
        <f t="shared" ref="M29" si="0">J29*K29</f>
        <v>1757863.92</v>
      </c>
      <c r="N29" s="129">
        <v>987564</v>
      </c>
      <c r="O29" s="137"/>
    </row>
    <row r="30" spans="1:15" ht="15.75" thickBot="1" x14ac:dyDescent="0.3">
      <c r="A30" s="121" t="s">
        <v>90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4"/>
      <c r="M30" s="66">
        <f>SUM(M29:M29)</f>
        <v>1757863.92</v>
      </c>
      <c r="N30" s="65"/>
    </row>
    <row r="31" spans="1:15" x14ac:dyDescent="0.25">
      <c r="A31" s="34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42"/>
    </row>
    <row r="32" spans="1:15" x14ac:dyDescent="0.25">
      <c r="A32" s="55" t="s">
        <v>96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7"/>
    </row>
    <row r="33" spans="1:13" ht="15.75" thickBot="1" x14ac:dyDescent="0.3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2"/>
    </row>
    <row r="34" spans="1:13" x14ac:dyDescent="0.25">
      <c r="A34" s="125" t="s">
        <v>97</v>
      </c>
      <c r="B34" s="126"/>
      <c r="C34" s="126"/>
      <c r="D34" s="126"/>
      <c r="E34" s="126"/>
      <c r="F34" s="126"/>
      <c r="G34" s="128"/>
      <c r="H34" s="59" t="s">
        <v>98</v>
      </c>
      <c r="I34" s="67" t="s">
        <v>99</v>
      </c>
      <c r="J34" s="68" t="s">
        <v>100</v>
      </c>
      <c r="K34" s="163" t="s">
        <v>101</v>
      </c>
      <c r="L34" s="128"/>
      <c r="M34" s="60" t="s">
        <v>77</v>
      </c>
    </row>
    <row r="35" spans="1:13" ht="15.75" thickBot="1" x14ac:dyDescent="0.3">
      <c r="A35" s="122" t="s">
        <v>102</v>
      </c>
      <c r="B35" s="123"/>
      <c r="C35" s="123"/>
      <c r="D35" s="123"/>
      <c r="E35" s="123"/>
      <c r="F35" s="123"/>
      <c r="G35" s="124"/>
      <c r="H35" s="69"/>
      <c r="I35" s="61">
        <v>20</v>
      </c>
      <c r="J35" s="69"/>
      <c r="K35" s="129">
        <v>90000</v>
      </c>
      <c r="L35" s="137"/>
      <c r="M35" s="52">
        <f>K35/I35</f>
        <v>4500</v>
      </c>
    </row>
    <row r="36" spans="1:13" ht="15.75" thickBot="1" x14ac:dyDescent="0.3">
      <c r="A36" s="121" t="s">
        <v>90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4"/>
      <c r="M36" s="66">
        <f>M35</f>
        <v>4500</v>
      </c>
    </row>
    <row r="37" spans="1:13" x14ac:dyDescent="0.25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3" x14ac:dyDescent="0.25">
      <c r="A38" s="55" t="s">
        <v>103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7"/>
    </row>
    <row r="39" spans="1:13" ht="15.75" thickBot="1" x14ac:dyDescent="0.3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ht="23.25" x14ac:dyDescent="0.25">
      <c r="A40" s="125" t="s">
        <v>104</v>
      </c>
      <c r="B40" s="126"/>
      <c r="C40" s="126"/>
      <c r="D40" s="126"/>
      <c r="E40" s="126"/>
      <c r="F40" s="126"/>
      <c r="G40" s="128"/>
      <c r="H40" s="59" t="s">
        <v>105</v>
      </c>
      <c r="I40" s="70" t="s">
        <v>106</v>
      </c>
      <c r="J40" s="71" t="s">
        <v>107</v>
      </c>
      <c r="K40" s="127" t="s">
        <v>76</v>
      </c>
      <c r="L40" s="128"/>
      <c r="M40" s="72" t="s">
        <v>77</v>
      </c>
    </row>
    <row r="41" spans="1:13" x14ac:dyDescent="0.25">
      <c r="A41" s="122" t="s">
        <v>108</v>
      </c>
      <c r="B41" s="123"/>
      <c r="C41" s="123"/>
      <c r="D41" s="123"/>
      <c r="E41" s="123"/>
      <c r="F41" s="123"/>
      <c r="G41" s="124"/>
      <c r="H41" s="73">
        <v>90000</v>
      </c>
      <c r="I41" s="74">
        <v>0.52329999999999999</v>
      </c>
      <c r="J41" s="73">
        <f>H41*1.5233</f>
        <v>137097</v>
      </c>
      <c r="K41" s="161">
        <v>6</v>
      </c>
      <c r="L41" s="162"/>
      <c r="M41" s="52">
        <f>J41/K41</f>
        <v>22849.5</v>
      </c>
    </row>
    <row r="42" spans="1:13" ht="15.75" thickBot="1" x14ac:dyDescent="0.3">
      <c r="A42" s="122" t="s">
        <v>109</v>
      </c>
      <c r="B42" s="123"/>
      <c r="C42" s="123"/>
      <c r="D42" s="123"/>
      <c r="E42" s="123"/>
      <c r="F42" s="123"/>
      <c r="G42" s="124"/>
      <c r="H42" s="73">
        <v>60000</v>
      </c>
      <c r="I42" s="74">
        <v>0.52329999999999999</v>
      </c>
      <c r="J42" s="73">
        <f>H42*1.5233</f>
        <v>91398</v>
      </c>
      <c r="K42" s="161">
        <v>6</v>
      </c>
      <c r="L42" s="162"/>
      <c r="M42" s="52">
        <f>J42/K42</f>
        <v>15233</v>
      </c>
    </row>
    <row r="43" spans="1:13" ht="15.75" thickBot="1" x14ac:dyDescent="0.3">
      <c r="A43" s="121" t="s">
        <v>90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4"/>
      <c r="M43" s="66">
        <f>SUM(M41:M42)</f>
        <v>38082.5</v>
      </c>
    </row>
    <row r="44" spans="1:13" ht="15.75" thickBot="1" x14ac:dyDescent="0.3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42"/>
    </row>
    <row r="45" spans="1:13" ht="15.75" thickBot="1" x14ac:dyDescent="0.3">
      <c r="A45" s="112" t="s">
        <v>110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75">
        <f>SUM(M30,M24,M36,M43)</f>
        <v>1802381.42</v>
      </c>
    </row>
    <row r="46" spans="1:13" x14ac:dyDescent="0.25">
      <c r="A46" s="34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42"/>
    </row>
    <row r="47" spans="1:13" x14ac:dyDescent="0.25">
      <c r="A47" s="55" t="s">
        <v>111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7"/>
    </row>
    <row r="48" spans="1:13" ht="15.75" thickBot="1" x14ac:dyDescent="0.3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125" t="s">
        <v>1</v>
      </c>
      <c r="B49" s="126"/>
      <c r="C49" s="126"/>
      <c r="D49" s="126"/>
      <c r="E49" s="126"/>
      <c r="F49" s="126"/>
      <c r="G49" s="126"/>
      <c r="H49" s="67"/>
      <c r="I49" s="76"/>
      <c r="J49" s="71" t="s">
        <v>112</v>
      </c>
      <c r="K49" s="127" t="s">
        <v>113</v>
      </c>
      <c r="L49" s="128"/>
      <c r="M49" s="72"/>
    </row>
    <row r="50" spans="1:13" x14ac:dyDescent="0.25">
      <c r="A50" s="115" t="s">
        <v>114</v>
      </c>
      <c r="B50" s="116"/>
      <c r="C50" s="116"/>
      <c r="D50" s="116"/>
      <c r="E50" s="116"/>
      <c r="F50" s="116"/>
      <c r="G50" s="116"/>
      <c r="H50" s="77"/>
      <c r="I50" s="78"/>
      <c r="J50" s="79"/>
      <c r="K50" s="117">
        <f>ROUND(M45*J50,2)</f>
        <v>0</v>
      </c>
      <c r="L50" s="118"/>
      <c r="M50" s="52"/>
    </row>
    <row r="51" spans="1:13" x14ac:dyDescent="0.25">
      <c r="A51" s="80" t="s">
        <v>115</v>
      </c>
      <c r="B51" s="81"/>
      <c r="C51" s="81"/>
      <c r="D51" s="81"/>
      <c r="E51" s="81"/>
      <c r="F51" s="81"/>
      <c r="G51" s="81"/>
      <c r="H51" s="77"/>
      <c r="I51" s="78"/>
      <c r="J51" s="79"/>
      <c r="K51" s="117">
        <f>ROUND(M45*J51,2)</f>
        <v>0</v>
      </c>
      <c r="L51" s="118"/>
      <c r="M51" s="52"/>
    </row>
    <row r="52" spans="1:13" ht="15.75" thickBot="1" x14ac:dyDescent="0.3">
      <c r="A52" s="82" t="s">
        <v>116</v>
      </c>
      <c r="B52" s="83"/>
      <c r="C52" s="83"/>
      <c r="D52" s="83"/>
      <c r="E52" s="83"/>
      <c r="F52" s="83"/>
      <c r="G52" s="83"/>
      <c r="H52" s="84"/>
      <c r="I52" s="85"/>
      <c r="J52" s="79"/>
      <c r="K52" s="119">
        <f>ROUND(M45*J52,2)</f>
        <v>0</v>
      </c>
      <c r="L52" s="120"/>
      <c r="M52" s="52"/>
    </row>
    <row r="53" spans="1:13" ht="15.75" thickBot="1" x14ac:dyDescent="0.3">
      <c r="A53" s="121" t="s">
        <v>90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4"/>
      <c r="M53" s="66">
        <f>SUM(K50:L52)</f>
        <v>0</v>
      </c>
    </row>
    <row r="54" spans="1:13" ht="15.75" thickBot="1" x14ac:dyDescent="0.3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42"/>
    </row>
    <row r="55" spans="1:13" ht="15.75" thickBot="1" x14ac:dyDescent="0.3">
      <c r="A55" s="112" t="s">
        <v>117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75">
        <f>ROUND(M45+M53,0)</f>
        <v>1802381</v>
      </c>
    </row>
    <row r="56" spans="1:13" x14ac:dyDescent="0.25">
      <c r="A56" s="86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8"/>
    </row>
    <row r="57" spans="1:13" x14ac:dyDescent="0.25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6"/>
    </row>
    <row r="58" spans="1:13" x14ac:dyDescent="0.25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11" t="s">
        <v>118</v>
      </c>
      <c r="G61" s="89"/>
      <c r="H61" s="89"/>
      <c r="I61" s="89"/>
      <c r="J61" s="35"/>
      <c r="K61" s="35"/>
      <c r="L61" s="35"/>
      <c r="M61" s="36"/>
    </row>
    <row r="62" spans="1:13" x14ac:dyDescent="0.25">
      <c r="A62" s="90"/>
      <c r="B62" s="91"/>
      <c r="C62" s="91"/>
      <c r="D62" s="91"/>
      <c r="E62" s="91"/>
      <c r="F62" s="12" t="s">
        <v>119</v>
      </c>
      <c r="G62" s="91"/>
      <c r="H62" s="91"/>
      <c r="I62" s="91"/>
      <c r="J62" s="91"/>
      <c r="K62" s="91"/>
      <c r="L62" s="91"/>
      <c r="M62" s="92"/>
    </row>
    <row r="63" spans="1:13" x14ac:dyDescent="0.25">
      <c r="A63" s="90"/>
      <c r="B63" s="91"/>
      <c r="C63" s="91"/>
      <c r="D63" s="91"/>
      <c r="E63" s="91"/>
      <c r="F63" s="12" t="s">
        <v>120</v>
      </c>
      <c r="G63" s="35"/>
      <c r="H63" s="35"/>
      <c r="I63" s="91"/>
      <c r="J63" s="91"/>
      <c r="K63" s="91"/>
      <c r="L63" s="91"/>
      <c r="M63" s="92"/>
    </row>
    <row r="64" spans="1:13" ht="15.75" thickBot="1" x14ac:dyDescent="0.3">
      <c r="A64" s="93"/>
      <c r="B64" s="94"/>
      <c r="C64" s="94"/>
      <c r="D64" s="94"/>
      <c r="E64" s="94"/>
      <c r="F64" s="47"/>
      <c r="G64" s="94"/>
      <c r="H64" s="94"/>
      <c r="I64" s="94"/>
      <c r="J64" s="94"/>
      <c r="K64" s="94"/>
      <c r="L64" s="94"/>
      <c r="M64" s="95"/>
    </row>
    <row r="65" spans="1:13" x14ac:dyDescent="0.25">
      <c r="A65" s="34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6"/>
    </row>
    <row r="66" spans="1:13" x14ac:dyDescent="0.25">
      <c r="A66" s="34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6"/>
    </row>
    <row r="67" spans="1:13" x14ac:dyDescent="0.25">
      <c r="A67" s="34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6"/>
    </row>
    <row r="68" spans="1:13" x14ac:dyDescent="0.25">
      <c r="A68" s="34"/>
      <c r="B68" s="35"/>
      <c r="C68" s="35"/>
      <c r="D68" s="35"/>
      <c r="E68" s="35"/>
      <c r="F68" s="11" t="s">
        <v>118</v>
      </c>
      <c r="G68" s="89"/>
      <c r="H68" s="89"/>
      <c r="I68" s="89"/>
      <c r="J68" s="35"/>
      <c r="K68" s="35"/>
      <c r="L68" s="35"/>
      <c r="M68" s="36"/>
    </row>
    <row r="69" spans="1:13" x14ac:dyDescent="0.25">
      <c r="A69" s="90"/>
      <c r="B69" s="91"/>
      <c r="C69" s="91"/>
      <c r="D69" s="91"/>
      <c r="E69" s="91"/>
      <c r="F69" s="12" t="s">
        <v>119</v>
      </c>
      <c r="G69" s="91"/>
      <c r="H69" s="91"/>
      <c r="I69" s="91"/>
      <c r="J69" s="91"/>
      <c r="K69" s="91"/>
      <c r="L69" s="91"/>
      <c r="M69" s="92"/>
    </row>
    <row r="70" spans="1:13" x14ac:dyDescent="0.25">
      <c r="A70" s="90"/>
      <c r="B70" s="91"/>
      <c r="C70" s="91"/>
      <c r="D70" s="91"/>
      <c r="E70" s="91"/>
      <c r="F70" s="12" t="s">
        <v>120</v>
      </c>
      <c r="G70" s="35"/>
      <c r="H70" s="35"/>
      <c r="I70" s="91"/>
      <c r="J70" s="91"/>
      <c r="K70" s="91"/>
      <c r="L70" s="91"/>
      <c r="M70" s="92"/>
    </row>
    <row r="71" spans="1:13" ht="15.75" thickBot="1" x14ac:dyDescent="0.3">
      <c r="A71" s="93"/>
      <c r="B71" s="94"/>
      <c r="C71" s="94"/>
      <c r="D71" s="94"/>
      <c r="E71" s="94"/>
      <c r="F71" s="47"/>
      <c r="G71" s="94"/>
      <c r="H71" s="94"/>
      <c r="I71" s="94"/>
      <c r="J71" s="94"/>
      <c r="K71" s="94"/>
      <c r="L71" s="94"/>
      <c r="M71" s="95"/>
    </row>
  </sheetData>
  <mergeCells count="60">
    <mergeCell ref="N29:O29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K34:L34"/>
    <mergeCell ref="A34:G34"/>
    <mergeCell ref="A29:H29"/>
    <mergeCell ref="K29:L29"/>
    <mergeCell ref="A30:L30"/>
    <mergeCell ref="K51:L51"/>
    <mergeCell ref="K52:L52"/>
    <mergeCell ref="A53:L53"/>
    <mergeCell ref="A55:L55"/>
    <mergeCell ref="K35:L35"/>
    <mergeCell ref="A41:G41"/>
    <mergeCell ref="K41:L41"/>
    <mergeCell ref="A42:G42"/>
    <mergeCell ref="K42:L42"/>
    <mergeCell ref="A43:L43"/>
    <mergeCell ref="A35:G35"/>
    <mergeCell ref="A36:L36"/>
    <mergeCell ref="A40:G40"/>
    <mergeCell ref="K40:L40"/>
    <mergeCell ref="A45:L45"/>
    <mergeCell ref="A50:G50"/>
    <mergeCell ref="K50:L50"/>
    <mergeCell ref="A49:G49"/>
    <mergeCell ref="K49:L49"/>
  </mergeCells>
  <pageMargins left="0.7" right="0.7" top="0.75" bottom="0.75" header="0.3" footer="0.3"/>
  <pageSetup paperSize="9" scale="55" orientation="portrait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tabColor rgb="FFFFFF00"/>
  </sheetPr>
  <dimension ref="A1:O71"/>
  <sheetViews>
    <sheetView view="pageBreakPreview" topLeftCell="A10" zoomScaleNormal="100" zoomScaleSheetLayoutView="100" workbookViewId="0">
      <selection activeCell="A30" sqref="A30:L30"/>
    </sheetView>
  </sheetViews>
  <sheetFormatPr baseColWidth="10" defaultRowHeight="15" x14ac:dyDescent="0.25"/>
  <cols>
    <col min="13" max="13" width="12.85546875" bestFit="1" customWidth="1"/>
  </cols>
  <sheetData>
    <row r="1" spans="1:13" ht="21" thickBot="1" x14ac:dyDescent="0.3">
      <c r="A1" s="139" t="s">
        <v>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3" x14ac:dyDescent="0.25">
      <c r="A2" s="17" t="s">
        <v>60</v>
      </c>
      <c r="B2" s="18"/>
      <c r="C2" s="19"/>
      <c r="D2" s="20" t="s">
        <v>61</v>
      </c>
      <c r="E2" s="21"/>
      <c r="F2" s="19">
        <v>2023</v>
      </c>
      <c r="G2" s="19"/>
      <c r="H2" s="21"/>
      <c r="I2" s="21"/>
      <c r="J2" s="142" t="s">
        <v>62</v>
      </c>
      <c r="K2" s="142"/>
      <c r="L2" s="142"/>
      <c r="M2" s="143"/>
    </row>
    <row r="3" spans="1:13" ht="15" customHeight="1" x14ac:dyDescent="0.25">
      <c r="A3" s="22" t="s">
        <v>63</v>
      </c>
      <c r="B3" s="2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1:13" x14ac:dyDescent="0.25">
      <c r="A4" s="22"/>
      <c r="B4" s="23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7"/>
    </row>
    <row r="5" spans="1:13" x14ac:dyDescent="0.25">
      <c r="A5" s="22"/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2" t="s">
        <v>64</v>
      </c>
      <c r="B6" s="23"/>
      <c r="C6" s="26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x14ac:dyDescent="0.25">
      <c r="A7" s="22"/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x14ac:dyDescent="0.25">
      <c r="A8" s="22" t="s">
        <v>65</v>
      </c>
      <c r="B8" s="23"/>
      <c r="C8" s="26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 x14ac:dyDescent="0.25">
      <c r="A9" s="22"/>
      <c r="B9" s="23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15.75" thickBot="1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x14ac:dyDescent="0.25">
      <c r="A11" s="148" t="s">
        <v>66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50"/>
    </row>
    <row r="12" spans="1:13" ht="15.75" thickBot="1" x14ac:dyDescent="0.3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</row>
    <row r="13" spans="1:13" ht="23.25" x14ac:dyDescent="0.25">
      <c r="A13" s="37" t="s">
        <v>67</v>
      </c>
      <c r="B13" s="179" t="s">
        <v>68</v>
      </c>
      <c r="C13" s="126"/>
      <c r="D13" s="126"/>
      <c r="E13" s="126"/>
      <c r="F13" s="126"/>
      <c r="G13" s="126"/>
      <c r="H13" s="126"/>
      <c r="I13" s="152"/>
      <c r="J13" s="38" t="s">
        <v>69</v>
      </c>
      <c r="K13" s="125" t="s">
        <v>70</v>
      </c>
      <c r="L13" s="152"/>
      <c r="M13" s="37" t="s">
        <v>71</v>
      </c>
    </row>
    <row r="14" spans="1:13" ht="23.25" customHeight="1" thickBot="1" x14ac:dyDescent="0.3">
      <c r="A14" s="39">
        <v>1</v>
      </c>
      <c r="B14" s="176" t="s">
        <v>44</v>
      </c>
      <c r="C14" s="177"/>
      <c r="D14" s="177"/>
      <c r="E14" s="177"/>
      <c r="F14" s="177"/>
      <c r="G14" s="177"/>
      <c r="H14" s="177"/>
      <c r="I14" s="178"/>
      <c r="J14" s="40"/>
      <c r="K14" s="156" t="s">
        <v>121</v>
      </c>
      <c r="L14" s="157"/>
      <c r="M14" s="41">
        <v>1</v>
      </c>
    </row>
    <row r="15" spans="1:13" x14ac:dyDescent="0.2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42"/>
    </row>
    <row r="16" spans="1:13" x14ac:dyDescent="0.25">
      <c r="A16" s="43" t="s">
        <v>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5"/>
    </row>
    <row r="17" spans="1:15" ht="15.75" thickBot="1" x14ac:dyDescent="0.3">
      <c r="A17" s="46"/>
      <c r="B17" s="35"/>
      <c r="C17" s="35"/>
      <c r="D17" s="35"/>
      <c r="E17" s="35"/>
      <c r="F17" s="35"/>
      <c r="G17" s="35"/>
      <c r="H17" s="47"/>
      <c r="I17" s="47"/>
      <c r="J17" s="35"/>
      <c r="K17" s="35"/>
      <c r="L17" s="35"/>
      <c r="M17" s="48"/>
    </row>
    <row r="18" spans="1:15" x14ac:dyDescent="0.25">
      <c r="A18" s="158" t="s">
        <v>68</v>
      </c>
      <c r="B18" s="149"/>
      <c r="C18" s="149"/>
      <c r="D18" s="149"/>
      <c r="E18" s="159"/>
      <c r="F18" s="160" t="s">
        <v>73</v>
      </c>
      <c r="G18" s="159"/>
      <c r="H18" s="160" t="s">
        <v>74</v>
      </c>
      <c r="I18" s="159"/>
      <c r="J18" s="49" t="s">
        <v>75</v>
      </c>
      <c r="K18" s="160" t="s">
        <v>76</v>
      </c>
      <c r="L18" s="159"/>
      <c r="M18" s="50" t="s">
        <v>77</v>
      </c>
    </row>
    <row r="19" spans="1:15" x14ac:dyDescent="0.25">
      <c r="A19" s="122" t="s">
        <v>78</v>
      </c>
      <c r="B19" s="123"/>
      <c r="C19" s="123"/>
      <c r="D19" s="123"/>
      <c r="E19" s="124"/>
      <c r="F19" s="161" t="s">
        <v>79</v>
      </c>
      <c r="G19" s="162"/>
      <c r="H19" s="161" t="s">
        <v>80</v>
      </c>
      <c r="I19" s="162"/>
      <c r="J19" s="51">
        <v>240</v>
      </c>
      <c r="K19" s="161">
        <v>1</v>
      </c>
      <c r="L19" s="162"/>
      <c r="M19" s="52">
        <f>J19/K19</f>
        <v>240</v>
      </c>
    </row>
    <row r="20" spans="1:15" x14ac:dyDescent="0.25">
      <c r="A20" s="122" t="s">
        <v>81</v>
      </c>
      <c r="B20" s="123"/>
      <c r="C20" s="123"/>
      <c r="D20" s="123"/>
      <c r="E20" s="124"/>
      <c r="F20" s="161" t="s">
        <v>82</v>
      </c>
      <c r="G20" s="162"/>
      <c r="H20" s="161" t="s">
        <v>80</v>
      </c>
      <c r="I20" s="162"/>
      <c r="J20" s="51">
        <v>300</v>
      </c>
      <c r="K20" s="161">
        <v>1</v>
      </c>
      <c r="L20" s="162"/>
      <c r="M20" s="52">
        <f>J20/K20</f>
        <v>300</v>
      </c>
    </row>
    <row r="21" spans="1:15" x14ac:dyDescent="0.25">
      <c r="A21" s="122" t="s">
        <v>83</v>
      </c>
      <c r="B21" s="123"/>
      <c r="C21" s="123"/>
      <c r="D21" s="123"/>
      <c r="E21" s="124"/>
      <c r="F21" s="161" t="s">
        <v>84</v>
      </c>
      <c r="G21" s="162"/>
      <c r="H21" s="161" t="s">
        <v>85</v>
      </c>
      <c r="I21" s="162"/>
      <c r="J21" s="51">
        <v>30</v>
      </c>
      <c r="K21" s="161">
        <v>2</v>
      </c>
      <c r="L21" s="162"/>
      <c r="M21" s="52">
        <f>J21/K21</f>
        <v>15</v>
      </c>
    </row>
    <row r="22" spans="1:15" x14ac:dyDescent="0.25">
      <c r="A22" s="122" t="s">
        <v>86</v>
      </c>
      <c r="B22" s="123"/>
      <c r="C22" s="123"/>
      <c r="D22" s="123"/>
      <c r="E22" s="124"/>
      <c r="F22" s="161"/>
      <c r="G22" s="162"/>
      <c r="H22" s="161" t="s">
        <v>80</v>
      </c>
      <c r="I22" s="162"/>
      <c r="J22" s="51">
        <v>450</v>
      </c>
      <c r="K22" s="161">
        <v>0.5</v>
      </c>
      <c r="L22" s="162"/>
      <c r="M22" s="52">
        <f>J22/K22</f>
        <v>900</v>
      </c>
    </row>
    <row r="23" spans="1:15" ht="15.75" thickBot="1" x14ac:dyDescent="0.3">
      <c r="A23" s="131" t="s">
        <v>87</v>
      </c>
      <c r="B23" s="132"/>
      <c r="C23" s="132"/>
      <c r="D23" s="132"/>
      <c r="E23" s="133"/>
      <c r="F23" s="164" t="s">
        <v>88</v>
      </c>
      <c r="G23" s="165"/>
      <c r="H23" s="164" t="s">
        <v>89</v>
      </c>
      <c r="I23" s="165"/>
      <c r="J23" s="53">
        <v>240</v>
      </c>
      <c r="K23" s="164">
        <v>0.5</v>
      </c>
      <c r="L23" s="165"/>
      <c r="M23" s="52">
        <f>J23/K23</f>
        <v>480</v>
      </c>
    </row>
    <row r="24" spans="1:15" ht="15.75" thickBot="1" x14ac:dyDescent="0.3">
      <c r="A24" s="166" t="s">
        <v>90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8"/>
      <c r="M24" s="54">
        <f>SUM(M19:M23)</f>
        <v>1935</v>
      </c>
    </row>
    <row r="25" spans="1:15" x14ac:dyDescent="0.25">
      <c r="A25" s="4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42"/>
    </row>
    <row r="26" spans="1:15" x14ac:dyDescent="0.25">
      <c r="A26" s="55" t="s">
        <v>91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</row>
    <row r="27" spans="1:15" ht="15.75" thickBot="1" x14ac:dyDescent="0.3">
      <c r="A27" s="31"/>
      <c r="B27" s="47"/>
      <c r="C27" s="47"/>
      <c r="D27" s="47"/>
      <c r="E27" s="47"/>
      <c r="F27" s="47"/>
      <c r="G27" s="47"/>
      <c r="H27" s="47"/>
      <c r="I27" s="35"/>
      <c r="J27" s="35"/>
      <c r="K27" s="35"/>
      <c r="L27" s="35"/>
      <c r="M27" s="42"/>
    </row>
    <row r="28" spans="1:15" x14ac:dyDescent="0.25">
      <c r="A28" s="125" t="s">
        <v>68</v>
      </c>
      <c r="B28" s="126"/>
      <c r="C28" s="126"/>
      <c r="D28" s="126"/>
      <c r="E28" s="126"/>
      <c r="F28" s="126"/>
      <c r="G28" s="126"/>
      <c r="H28" s="128"/>
      <c r="I28" s="58" t="s">
        <v>70</v>
      </c>
      <c r="J28" s="59" t="s">
        <v>71</v>
      </c>
      <c r="K28" s="163" t="s">
        <v>92</v>
      </c>
      <c r="L28" s="128"/>
      <c r="M28" s="60" t="s">
        <v>77</v>
      </c>
    </row>
    <row r="29" spans="1:15" ht="15.75" thickBot="1" x14ac:dyDescent="0.3">
      <c r="A29" s="122" t="s">
        <v>273</v>
      </c>
      <c r="B29" s="123"/>
      <c r="C29" s="123"/>
      <c r="D29" s="123"/>
      <c r="E29" s="123"/>
      <c r="F29" s="123"/>
      <c r="G29" s="123"/>
      <c r="H29" s="124"/>
      <c r="I29" s="61" t="s">
        <v>94</v>
      </c>
      <c r="J29" s="51">
        <v>1</v>
      </c>
      <c r="K29" s="129">
        <f>N29*1.78</f>
        <v>1869996.8</v>
      </c>
      <c r="L29" s="137"/>
      <c r="M29" s="62">
        <f t="shared" ref="M29" si="0">J29*K29</f>
        <v>1869996.8</v>
      </c>
      <c r="N29" s="129">
        <v>1050560</v>
      </c>
      <c r="O29" s="137"/>
    </row>
    <row r="30" spans="1:15" ht="15.75" thickBot="1" x14ac:dyDescent="0.3">
      <c r="A30" s="121" t="s">
        <v>90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4"/>
      <c r="M30" s="66">
        <f>SUM(M29:M29)</f>
        <v>1869996.8</v>
      </c>
      <c r="N30" s="65"/>
    </row>
    <row r="31" spans="1:15" x14ac:dyDescent="0.25">
      <c r="A31" s="34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42"/>
    </row>
    <row r="32" spans="1:15" x14ac:dyDescent="0.25">
      <c r="A32" s="55" t="s">
        <v>96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7"/>
    </row>
    <row r="33" spans="1:13" ht="15.75" thickBot="1" x14ac:dyDescent="0.3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42"/>
    </row>
    <row r="34" spans="1:13" x14ac:dyDescent="0.25">
      <c r="A34" s="125" t="s">
        <v>97</v>
      </c>
      <c r="B34" s="126"/>
      <c r="C34" s="126"/>
      <c r="D34" s="126"/>
      <c r="E34" s="126"/>
      <c r="F34" s="126"/>
      <c r="G34" s="128"/>
      <c r="H34" s="59" t="s">
        <v>98</v>
      </c>
      <c r="I34" s="67" t="s">
        <v>99</v>
      </c>
      <c r="J34" s="68" t="s">
        <v>100</v>
      </c>
      <c r="K34" s="163" t="s">
        <v>101</v>
      </c>
      <c r="L34" s="128"/>
      <c r="M34" s="60" t="s">
        <v>77</v>
      </c>
    </row>
    <row r="35" spans="1:13" ht="15.75" thickBot="1" x14ac:dyDescent="0.3">
      <c r="A35" s="122" t="s">
        <v>102</v>
      </c>
      <c r="B35" s="123"/>
      <c r="C35" s="123"/>
      <c r="D35" s="123"/>
      <c r="E35" s="123"/>
      <c r="F35" s="123"/>
      <c r="G35" s="124"/>
      <c r="H35" s="69"/>
      <c r="I35" s="61">
        <v>20</v>
      </c>
      <c r="J35" s="69"/>
      <c r="K35" s="129">
        <v>90000</v>
      </c>
      <c r="L35" s="137"/>
      <c r="M35" s="52">
        <f>K35/I35</f>
        <v>4500</v>
      </c>
    </row>
    <row r="36" spans="1:13" ht="15.75" thickBot="1" x14ac:dyDescent="0.3">
      <c r="A36" s="121" t="s">
        <v>90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4"/>
      <c r="M36" s="66">
        <f>M35</f>
        <v>4500</v>
      </c>
    </row>
    <row r="37" spans="1:13" x14ac:dyDescent="0.25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42"/>
    </row>
    <row r="38" spans="1:13" x14ac:dyDescent="0.25">
      <c r="A38" s="55" t="s">
        <v>103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7"/>
    </row>
    <row r="39" spans="1:13" ht="15.75" thickBot="1" x14ac:dyDescent="0.3">
      <c r="A39" s="34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42"/>
    </row>
    <row r="40" spans="1:13" ht="23.25" x14ac:dyDescent="0.25">
      <c r="A40" s="125" t="s">
        <v>104</v>
      </c>
      <c r="B40" s="126"/>
      <c r="C40" s="126"/>
      <c r="D40" s="126"/>
      <c r="E40" s="126"/>
      <c r="F40" s="126"/>
      <c r="G40" s="128"/>
      <c r="H40" s="59" t="s">
        <v>105</v>
      </c>
      <c r="I40" s="70" t="s">
        <v>106</v>
      </c>
      <c r="J40" s="71" t="s">
        <v>107</v>
      </c>
      <c r="K40" s="127" t="s">
        <v>76</v>
      </c>
      <c r="L40" s="128"/>
      <c r="M40" s="72" t="s">
        <v>77</v>
      </c>
    </row>
    <row r="41" spans="1:13" x14ac:dyDescent="0.25">
      <c r="A41" s="122" t="s">
        <v>108</v>
      </c>
      <c r="B41" s="123"/>
      <c r="C41" s="123"/>
      <c r="D41" s="123"/>
      <c r="E41" s="123"/>
      <c r="F41" s="123"/>
      <c r="G41" s="124"/>
      <c r="H41" s="73">
        <v>90000</v>
      </c>
      <c r="I41" s="74">
        <v>0.52329999999999999</v>
      </c>
      <c r="J41" s="73">
        <f>H41*1.5233</f>
        <v>137097</v>
      </c>
      <c r="K41" s="161">
        <v>6</v>
      </c>
      <c r="L41" s="162"/>
      <c r="M41" s="52">
        <f>J41/K41</f>
        <v>22849.5</v>
      </c>
    </row>
    <row r="42" spans="1:13" ht="15.75" thickBot="1" x14ac:dyDescent="0.3">
      <c r="A42" s="122" t="s">
        <v>109</v>
      </c>
      <c r="B42" s="123"/>
      <c r="C42" s="123"/>
      <c r="D42" s="123"/>
      <c r="E42" s="123"/>
      <c r="F42" s="123"/>
      <c r="G42" s="124"/>
      <c r="H42" s="73">
        <v>60000</v>
      </c>
      <c r="I42" s="74">
        <v>0.52329999999999999</v>
      </c>
      <c r="J42" s="73">
        <f>H42*1.5233</f>
        <v>91398</v>
      </c>
      <c r="K42" s="161">
        <v>6</v>
      </c>
      <c r="L42" s="162"/>
      <c r="M42" s="52">
        <f>J42/K42</f>
        <v>15233</v>
      </c>
    </row>
    <row r="43" spans="1:13" ht="15.75" thickBot="1" x14ac:dyDescent="0.3">
      <c r="A43" s="121" t="s">
        <v>90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4"/>
      <c r="M43" s="66">
        <f>SUM(M41:M42)</f>
        <v>38082.5</v>
      </c>
    </row>
    <row r="44" spans="1:13" ht="15.75" thickBot="1" x14ac:dyDescent="0.3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42"/>
    </row>
    <row r="45" spans="1:13" ht="15.75" thickBot="1" x14ac:dyDescent="0.3">
      <c r="A45" s="112" t="s">
        <v>110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75">
        <f>SUM(M30,M24,M36,M43)</f>
        <v>1914514.3</v>
      </c>
    </row>
    <row r="46" spans="1:13" x14ac:dyDescent="0.25">
      <c r="A46" s="34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42"/>
    </row>
    <row r="47" spans="1:13" x14ac:dyDescent="0.25">
      <c r="A47" s="55" t="s">
        <v>111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7"/>
    </row>
    <row r="48" spans="1:13" ht="15.75" thickBot="1" x14ac:dyDescent="0.3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42"/>
    </row>
    <row r="49" spans="1:13" x14ac:dyDescent="0.25">
      <c r="A49" s="125" t="s">
        <v>1</v>
      </c>
      <c r="B49" s="126"/>
      <c r="C49" s="126"/>
      <c r="D49" s="126"/>
      <c r="E49" s="126"/>
      <c r="F49" s="126"/>
      <c r="G49" s="126"/>
      <c r="H49" s="67"/>
      <c r="I49" s="76"/>
      <c r="J49" s="71" t="s">
        <v>112</v>
      </c>
      <c r="K49" s="127" t="s">
        <v>113</v>
      </c>
      <c r="L49" s="128"/>
      <c r="M49" s="72"/>
    </row>
    <row r="50" spans="1:13" x14ac:dyDescent="0.25">
      <c r="A50" s="115" t="s">
        <v>114</v>
      </c>
      <c r="B50" s="116"/>
      <c r="C50" s="116"/>
      <c r="D50" s="116"/>
      <c r="E50" s="116"/>
      <c r="F50" s="116"/>
      <c r="G50" s="116"/>
      <c r="H50" s="77"/>
      <c r="I50" s="78"/>
      <c r="J50" s="79"/>
      <c r="K50" s="117">
        <f>ROUND(M45*J50,2)</f>
        <v>0</v>
      </c>
      <c r="L50" s="118"/>
      <c r="M50" s="52"/>
    </row>
    <row r="51" spans="1:13" x14ac:dyDescent="0.25">
      <c r="A51" s="80" t="s">
        <v>115</v>
      </c>
      <c r="B51" s="81"/>
      <c r="C51" s="81"/>
      <c r="D51" s="81"/>
      <c r="E51" s="81"/>
      <c r="F51" s="81"/>
      <c r="G51" s="81"/>
      <c r="H51" s="77"/>
      <c r="I51" s="78"/>
      <c r="J51" s="79"/>
      <c r="K51" s="117">
        <f>ROUND(M45*J51,2)</f>
        <v>0</v>
      </c>
      <c r="L51" s="118"/>
      <c r="M51" s="52"/>
    </row>
    <row r="52" spans="1:13" ht="15.75" thickBot="1" x14ac:dyDescent="0.3">
      <c r="A52" s="82" t="s">
        <v>116</v>
      </c>
      <c r="B52" s="83"/>
      <c r="C52" s="83"/>
      <c r="D52" s="83"/>
      <c r="E52" s="83"/>
      <c r="F52" s="83"/>
      <c r="G52" s="83"/>
      <c r="H52" s="84"/>
      <c r="I52" s="85"/>
      <c r="J52" s="79"/>
      <c r="K52" s="119">
        <f>ROUND(M45*J52,2)</f>
        <v>0</v>
      </c>
      <c r="L52" s="120"/>
      <c r="M52" s="52"/>
    </row>
    <row r="53" spans="1:13" ht="15.75" thickBot="1" x14ac:dyDescent="0.3">
      <c r="A53" s="121" t="s">
        <v>90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4"/>
      <c r="M53" s="66">
        <f>SUM(K50:L52)</f>
        <v>0</v>
      </c>
    </row>
    <row r="54" spans="1:13" ht="15.75" thickBot="1" x14ac:dyDescent="0.3">
      <c r="A54" s="34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42"/>
    </row>
    <row r="55" spans="1:13" ht="15.75" thickBot="1" x14ac:dyDescent="0.3">
      <c r="A55" s="112" t="s">
        <v>117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75">
        <f>ROUND(M45+M53,0)</f>
        <v>1914514</v>
      </c>
    </row>
    <row r="56" spans="1:13" x14ac:dyDescent="0.25">
      <c r="A56" s="86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8"/>
    </row>
    <row r="57" spans="1:13" x14ac:dyDescent="0.25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6"/>
    </row>
    <row r="58" spans="1:13" x14ac:dyDescent="0.25">
      <c r="A58" s="34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/>
    </row>
    <row r="59" spans="1:13" x14ac:dyDescent="0.25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34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34"/>
      <c r="B61" s="35"/>
      <c r="C61" s="35"/>
      <c r="D61" s="35"/>
      <c r="E61" s="35"/>
      <c r="F61" s="11" t="s">
        <v>118</v>
      </c>
      <c r="G61" s="89"/>
      <c r="H61" s="89"/>
      <c r="I61" s="89"/>
      <c r="J61" s="35"/>
      <c r="K61" s="35"/>
      <c r="L61" s="35"/>
      <c r="M61" s="36"/>
    </row>
    <row r="62" spans="1:13" x14ac:dyDescent="0.25">
      <c r="A62" s="90"/>
      <c r="B62" s="91"/>
      <c r="C62" s="91"/>
      <c r="D62" s="91"/>
      <c r="E62" s="91"/>
      <c r="F62" s="12" t="s">
        <v>119</v>
      </c>
      <c r="G62" s="91"/>
      <c r="H62" s="91"/>
      <c r="I62" s="91"/>
      <c r="J62" s="91"/>
      <c r="K62" s="91"/>
      <c r="L62" s="91"/>
      <c r="M62" s="92"/>
    </row>
    <row r="63" spans="1:13" x14ac:dyDescent="0.25">
      <c r="A63" s="90"/>
      <c r="B63" s="91"/>
      <c r="C63" s="91"/>
      <c r="D63" s="91"/>
      <c r="E63" s="91"/>
      <c r="F63" s="12" t="s">
        <v>120</v>
      </c>
      <c r="G63" s="35"/>
      <c r="H63" s="35"/>
      <c r="I63" s="91"/>
      <c r="J63" s="91"/>
      <c r="K63" s="91"/>
      <c r="L63" s="91"/>
      <c r="M63" s="92"/>
    </row>
    <row r="64" spans="1:13" ht="15.75" thickBot="1" x14ac:dyDescent="0.3">
      <c r="A64" s="93"/>
      <c r="B64" s="94"/>
      <c r="C64" s="94"/>
      <c r="D64" s="94"/>
      <c r="E64" s="94"/>
      <c r="F64" s="47"/>
      <c r="G64" s="94"/>
      <c r="H64" s="94"/>
      <c r="I64" s="94"/>
      <c r="J64" s="94"/>
      <c r="K64" s="94"/>
      <c r="L64" s="94"/>
      <c r="M64" s="95"/>
    </row>
    <row r="65" spans="1:13" x14ac:dyDescent="0.25">
      <c r="A65" s="34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6"/>
    </row>
    <row r="66" spans="1:13" x14ac:dyDescent="0.25">
      <c r="A66" s="34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6"/>
    </row>
    <row r="67" spans="1:13" x14ac:dyDescent="0.25">
      <c r="A67" s="34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6"/>
    </row>
    <row r="68" spans="1:13" x14ac:dyDescent="0.25">
      <c r="A68" s="34"/>
      <c r="B68" s="35"/>
      <c r="C68" s="35"/>
      <c r="D68" s="35"/>
      <c r="E68" s="35"/>
      <c r="F68" s="11" t="s">
        <v>118</v>
      </c>
      <c r="G68" s="89"/>
      <c r="H68" s="89"/>
      <c r="I68" s="89"/>
      <c r="J68" s="35"/>
      <c r="K68" s="35"/>
      <c r="L68" s="35"/>
      <c r="M68" s="36"/>
    </row>
    <row r="69" spans="1:13" x14ac:dyDescent="0.25">
      <c r="A69" s="90"/>
      <c r="B69" s="91"/>
      <c r="C69" s="91"/>
      <c r="D69" s="91"/>
      <c r="E69" s="91"/>
      <c r="F69" s="12" t="s">
        <v>119</v>
      </c>
      <c r="G69" s="91"/>
      <c r="H69" s="91"/>
      <c r="I69" s="91"/>
      <c r="J69" s="91"/>
      <c r="K69" s="91"/>
      <c r="L69" s="91"/>
      <c r="M69" s="92"/>
    </row>
    <row r="70" spans="1:13" x14ac:dyDescent="0.25">
      <c r="A70" s="90"/>
      <c r="B70" s="91"/>
      <c r="C70" s="91"/>
      <c r="D70" s="91"/>
      <c r="E70" s="91"/>
      <c r="F70" s="12" t="s">
        <v>120</v>
      </c>
      <c r="G70" s="35"/>
      <c r="H70" s="35"/>
      <c r="I70" s="91"/>
      <c r="J70" s="91"/>
      <c r="K70" s="91"/>
      <c r="L70" s="91"/>
      <c r="M70" s="92"/>
    </row>
    <row r="71" spans="1:13" ht="15.75" thickBot="1" x14ac:dyDescent="0.3">
      <c r="A71" s="93"/>
      <c r="B71" s="94"/>
      <c r="C71" s="94"/>
      <c r="D71" s="94"/>
      <c r="E71" s="94"/>
      <c r="F71" s="47"/>
      <c r="G71" s="94"/>
      <c r="H71" s="94"/>
      <c r="I71" s="94"/>
      <c r="J71" s="94"/>
      <c r="K71" s="94"/>
      <c r="L71" s="94"/>
      <c r="M71" s="95"/>
    </row>
  </sheetData>
  <mergeCells count="60">
    <mergeCell ref="N29:O29"/>
    <mergeCell ref="A1:M1"/>
    <mergeCell ref="J2:M2"/>
    <mergeCell ref="C3:M4"/>
    <mergeCell ref="A11:M11"/>
    <mergeCell ref="B13:I13"/>
    <mergeCell ref="K13:L13"/>
    <mergeCell ref="B14:I14"/>
    <mergeCell ref="K14:L14"/>
    <mergeCell ref="A18:E18"/>
    <mergeCell ref="F18:G18"/>
    <mergeCell ref="H18:I18"/>
    <mergeCell ref="K18:L18"/>
    <mergeCell ref="A19:E19"/>
    <mergeCell ref="F19:G19"/>
    <mergeCell ref="H19:I19"/>
    <mergeCell ref="K19:L19"/>
    <mergeCell ref="A20:E20"/>
    <mergeCell ref="F20:G20"/>
    <mergeCell ref="H20:I20"/>
    <mergeCell ref="K20:L20"/>
    <mergeCell ref="A28:H28"/>
    <mergeCell ref="K28:L28"/>
    <mergeCell ref="A21:E21"/>
    <mergeCell ref="F21:G21"/>
    <mergeCell ref="H21:I21"/>
    <mergeCell ref="K21:L21"/>
    <mergeCell ref="A22:E22"/>
    <mergeCell ref="F22:G22"/>
    <mergeCell ref="H22:I22"/>
    <mergeCell ref="K22:L22"/>
    <mergeCell ref="A23:E23"/>
    <mergeCell ref="F23:G23"/>
    <mergeCell ref="H23:I23"/>
    <mergeCell ref="K23:L23"/>
    <mergeCell ref="A24:L24"/>
    <mergeCell ref="K34:L34"/>
    <mergeCell ref="A34:G34"/>
    <mergeCell ref="A29:H29"/>
    <mergeCell ref="K29:L29"/>
    <mergeCell ref="A30:L30"/>
    <mergeCell ref="K51:L51"/>
    <mergeCell ref="K52:L52"/>
    <mergeCell ref="A53:L53"/>
    <mergeCell ref="A55:L55"/>
    <mergeCell ref="K35:L35"/>
    <mergeCell ref="A41:G41"/>
    <mergeCell ref="K41:L41"/>
    <mergeCell ref="A42:G42"/>
    <mergeCell ref="K42:L42"/>
    <mergeCell ref="A43:L43"/>
    <mergeCell ref="A35:G35"/>
    <mergeCell ref="A36:L36"/>
    <mergeCell ref="A40:G40"/>
    <mergeCell ref="K40:L40"/>
    <mergeCell ref="A45:L45"/>
    <mergeCell ref="A50:G50"/>
    <mergeCell ref="K50:L50"/>
    <mergeCell ref="A49:G49"/>
    <mergeCell ref="K49:L49"/>
  </mergeCells>
  <pageMargins left="0.7" right="0.7" top="0.75" bottom="0.75" header="0.3" footer="0.3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72</vt:i4>
      </vt:variant>
      <vt:variant>
        <vt:lpstr>Rangos con nombre</vt:lpstr>
      </vt:variant>
      <vt:variant>
        <vt:i4>71</vt:i4>
      </vt:variant>
    </vt:vector>
  </HeadingPairs>
  <TitlesOfParts>
    <vt:vector size="143" baseType="lpstr">
      <vt:lpstr>General</vt:lpstr>
      <vt:lpstr>1a</vt:lpstr>
      <vt:lpstr>2a</vt:lpstr>
      <vt:lpstr>3a</vt:lpstr>
      <vt:lpstr>4a</vt:lpstr>
      <vt:lpstr>5a</vt:lpstr>
      <vt:lpstr>6a</vt:lpstr>
      <vt:lpstr>7a</vt:lpstr>
      <vt:lpstr>8a</vt:lpstr>
      <vt:lpstr>1b</vt:lpstr>
      <vt:lpstr>2b</vt:lpstr>
      <vt:lpstr>3b</vt:lpstr>
      <vt:lpstr>4b</vt:lpstr>
      <vt:lpstr>5b</vt:lpstr>
      <vt:lpstr>6b</vt:lpstr>
      <vt:lpstr>7b</vt:lpstr>
      <vt:lpstr>8b</vt:lpstr>
      <vt:lpstr>9b</vt:lpstr>
      <vt:lpstr>1c</vt:lpstr>
      <vt:lpstr>2c</vt:lpstr>
      <vt:lpstr>3c</vt:lpstr>
      <vt:lpstr>4c</vt:lpstr>
      <vt:lpstr>5c</vt:lpstr>
      <vt:lpstr>6c</vt:lpstr>
      <vt:lpstr>1d</vt:lpstr>
      <vt:lpstr>2d</vt:lpstr>
      <vt:lpstr>3d</vt:lpstr>
      <vt:lpstr>4d</vt:lpstr>
      <vt:lpstr>5d</vt:lpstr>
      <vt:lpstr>6d</vt:lpstr>
      <vt:lpstr>7d</vt:lpstr>
      <vt:lpstr>8d</vt:lpstr>
      <vt:lpstr>1e</vt:lpstr>
      <vt:lpstr>2e</vt:lpstr>
      <vt:lpstr>3e</vt:lpstr>
      <vt:lpstr>4e</vt:lpstr>
      <vt:lpstr>5e</vt:lpstr>
      <vt:lpstr>6e</vt:lpstr>
      <vt:lpstr>7e</vt:lpstr>
      <vt:lpstr>1f</vt:lpstr>
      <vt:lpstr>2f</vt:lpstr>
      <vt:lpstr>3f</vt:lpstr>
      <vt:lpstr>4f</vt:lpstr>
      <vt:lpstr>1g</vt:lpstr>
      <vt:lpstr>2g</vt:lpstr>
      <vt:lpstr>3g</vt:lpstr>
      <vt:lpstr>4g</vt:lpstr>
      <vt:lpstr>5g</vt:lpstr>
      <vt:lpstr>6g</vt:lpstr>
      <vt:lpstr>7g</vt:lpstr>
      <vt:lpstr>8g</vt:lpstr>
      <vt:lpstr>1h</vt:lpstr>
      <vt:lpstr>2h</vt:lpstr>
      <vt:lpstr>3h</vt:lpstr>
      <vt:lpstr>5h</vt:lpstr>
      <vt:lpstr>6h</vt:lpstr>
      <vt:lpstr>7h</vt:lpstr>
      <vt:lpstr>8h</vt:lpstr>
      <vt:lpstr>9h</vt:lpstr>
      <vt:lpstr>10ha</vt:lpstr>
      <vt:lpstr>11ha</vt:lpstr>
      <vt:lpstr>11h</vt:lpstr>
      <vt:lpstr>12h</vt:lpstr>
      <vt:lpstr>13h</vt:lpstr>
      <vt:lpstr>14h</vt:lpstr>
      <vt:lpstr>15h</vt:lpstr>
      <vt:lpstr>16h</vt:lpstr>
      <vt:lpstr>1i</vt:lpstr>
      <vt:lpstr>2i</vt:lpstr>
      <vt:lpstr>1j</vt:lpstr>
      <vt:lpstr>2j</vt:lpstr>
      <vt:lpstr>3j</vt:lpstr>
      <vt:lpstr>'10ha'!Área_de_impresión</vt:lpstr>
      <vt:lpstr>'11h'!Área_de_impresión</vt:lpstr>
      <vt:lpstr>'11ha'!Área_de_impresión</vt:lpstr>
      <vt:lpstr>'12h'!Área_de_impresión</vt:lpstr>
      <vt:lpstr>'13h'!Área_de_impresión</vt:lpstr>
      <vt:lpstr>'14h'!Área_de_impresión</vt:lpstr>
      <vt:lpstr>'15h'!Área_de_impresión</vt:lpstr>
      <vt:lpstr>'16h'!Área_de_impresión</vt:lpstr>
      <vt:lpstr>'1a'!Área_de_impresión</vt:lpstr>
      <vt:lpstr>'1b'!Área_de_impresión</vt:lpstr>
      <vt:lpstr>'1c'!Área_de_impresión</vt:lpstr>
      <vt:lpstr>'1d'!Área_de_impresión</vt:lpstr>
      <vt:lpstr>'1e'!Área_de_impresión</vt:lpstr>
      <vt:lpstr>'1f'!Área_de_impresión</vt:lpstr>
      <vt:lpstr>'1g'!Área_de_impresión</vt:lpstr>
      <vt:lpstr>'1h'!Área_de_impresión</vt:lpstr>
      <vt:lpstr>'1i'!Área_de_impresión</vt:lpstr>
      <vt:lpstr>'1j'!Área_de_impresión</vt:lpstr>
      <vt:lpstr>'2a'!Área_de_impresión</vt:lpstr>
      <vt:lpstr>'2b'!Área_de_impresión</vt:lpstr>
      <vt:lpstr>'2c'!Área_de_impresión</vt:lpstr>
      <vt:lpstr>'2d'!Área_de_impresión</vt:lpstr>
      <vt:lpstr>'2e'!Área_de_impresión</vt:lpstr>
      <vt:lpstr>'2f'!Área_de_impresión</vt:lpstr>
      <vt:lpstr>'2g'!Área_de_impresión</vt:lpstr>
      <vt:lpstr>'2h'!Área_de_impresión</vt:lpstr>
      <vt:lpstr>'2i'!Área_de_impresión</vt:lpstr>
      <vt:lpstr>'2j'!Área_de_impresión</vt:lpstr>
      <vt:lpstr>'3a'!Área_de_impresión</vt:lpstr>
      <vt:lpstr>'3b'!Área_de_impresión</vt:lpstr>
      <vt:lpstr>'3c'!Área_de_impresión</vt:lpstr>
      <vt:lpstr>'3d'!Área_de_impresión</vt:lpstr>
      <vt:lpstr>'3e'!Área_de_impresión</vt:lpstr>
      <vt:lpstr>'3f'!Área_de_impresión</vt:lpstr>
      <vt:lpstr>'3g'!Área_de_impresión</vt:lpstr>
      <vt:lpstr>'3h'!Área_de_impresión</vt:lpstr>
      <vt:lpstr>'3j'!Área_de_impresión</vt:lpstr>
      <vt:lpstr>'4a'!Área_de_impresión</vt:lpstr>
      <vt:lpstr>'4b'!Área_de_impresión</vt:lpstr>
      <vt:lpstr>'4c'!Área_de_impresión</vt:lpstr>
      <vt:lpstr>'4d'!Área_de_impresión</vt:lpstr>
      <vt:lpstr>'4e'!Área_de_impresión</vt:lpstr>
      <vt:lpstr>'4f'!Área_de_impresión</vt:lpstr>
      <vt:lpstr>'4g'!Área_de_impresión</vt:lpstr>
      <vt:lpstr>'5a'!Área_de_impresión</vt:lpstr>
      <vt:lpstr>'5b'!Área_de_impresión</vt:lpstr>
      <vt:lpstr>'5c'!Área_de_impresión</vt:lpstr>
      <vt:lpstr>'5d'!Área_de_impresión</vt:lpstr>
      <vt:lpstr>'5e'!Área_de_impresión</vt:lpstr>
      <vt:lpstr>'5g'!Área_de_impresión</vt:lpstr>
      <vt:lpstr>'5h'!Área_de_impresión</vt:lpstr>
      <vt:lpstr>'6a'!Área_de_impresión</vt:lpstr>
      <vt:lpstr>'6b'!Área_de_impresión</vt:lpstr>
      <vt:lpstr>'6c'!Área_de_impresión</vt:lpstr>
      <vt:lpstr>'6d'!Área_de_impresión</vt:lpstr>
      <vt:lpstr>'6e'!Área_de_impresión</vt:lpstr>
      <vt:lpstr>'6g'!Área_de_impresión</vt:lpstr>
      <vt:lpstr>'6h'!Área_de_impresión</vt:lpstr>
      <vt:lpstr>'7a'!Área_de_impresión</vt:lpstr>
      <vt:lpstr>'7b'!Área_de_impresión</vt:lpstr>
      <vt:lpstr>'7d'!Área_de_impresión</vt:lpstr>
      <vt:lpstr>'7e'!Área_de_impresión</vt:lpstr>
      <vt:lpstr>'7g'!Área_de_impresión</vt:lpstr>
      <vt:lpstr>'7h'!Área_de_impresión</vt:lpstr>
      <vt:lpstr>'8a'!Área_de_impresión</vt:lpstr>
      <vt:lpstr>'8b'!Área_de_impresión</vt:lpstr>
      <vt:lpstr>'8d'!Área_de_impresión</vt:lpstr>
      <vt:lpstr>'8g'!Área_de_impresión</vt:lpstr>
      <vt:lpstr>'8h'!Área_de_impresión</vt:lpstr>
      <vt:lpstr>'9b'!Área_de_impresión</vt:lpstr>
      <vt:lpstr>'9h'!Área_de_impresión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Harol Lerma</dc:creator>
  <cp:lastModifiedBy>Usuario</cp:lastModifiedBy>
  <cp:lastPrinted>2023-10-05T04:20:33Z</cp:lastPrinted>
  <dcterms:created xsi:type="dcterms:W3CDTF">2023-09-27T21:26:02Z</dcterms:created>
  <dcterms:modified xsi:type="dcterms:W3CDTF">2023-10-05T11:49:00Z</dcterms:modified>
</cp:coreProperties>
</file>